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83" documentId="13_ncr:1_{F45F8004-A2F9-4B24-8E36-EED3B3EAD34F}" xr6:coauthVersionLast="47" xr6:coauthVersionMax="47" xr10:uidLastSave="{6A0E9836-FBC3-4FF0-A5F7-914708380C80}"/>
  <bookViews>
    <workbookView xWindow="-120" yWindow="-120" windowWidth="29040" windowHeight="15720" xr2:uid="{CD1122DB-4F41-432E-86AA-C2F48B2D0E7D}"/>
  </bookViews>
  <sheets>
    <sheet name="Selected data" sheetId="3" r:id="rId1"/>
    <sheet name="AEO 2023 - Table 66 coal" sheetId="2" r:id="rId2"/>
    <sheet name="PGDP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AT58" i="3"/>
  <c r="AS58" i="3" l="1"/>
  <c r="G3" i="2"/>
  <c r="D95" i="3"/>
  <c r="D59" i="3"/>
  <c r="E60" i="3"/>
  <c r="E61" i="3"/>
  <c r="E62" i="3"/>
  <c r="D65" i="3"/>
  <c r="E66" i="3"/>
  <c r="E67" i="3"/>
  <c r="E68" i="3"/>
  <c r="D71" i="3"/>
  <c r="E72" i="3"/>
  <c r="E73" i="3"/>
  <c r="E74" i="3"/>
  <c r="D77" i="3"/>
  <c r="E78" i="3"/>
  <c r="E79" i="3"/>
  <c r="E80" i="3"/>
  <c r="D83" i="3"/>
  <c r="E84" i="3"/>
  <c r="E85" i="3"/>
  <c r="E86" i="3"/>
  <c r="D89" i="3"/>
  <c r="E90" i="3"/>
  <c r="E91" i="3"/>
  <c r="E92" i="3"/>
  <c r="E96" i="3"/>
  <c r="E97" i="3"/>
  <c r="E98" i="3"/>
  <c r="D101" i="3"/>
  <c r="E102" i="3"/>
  <c r="E103" i="3"/>
  <c r="E104" i="3"/>
  <c r="F58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G13" i="3"/>
  <c r="G14" i="3"/>
  <c r="G15" i="3"/>
  <c r="G19" i="3"/>
  <c r="G20" i="3"/>
  <c r="G21" i="3"/>
  <c r="G25" i="3"/>
  <c r="G26" i="3"/>
  <c r="G27" i="3"/>
  <c r="G31" i="3"/>
  <c r="G32" i="3"/>
  <c r="G33" i="3"/>
  <c r="G37" i="3"/>
  <c r="G38" i="3"/>
  <c r="G39" i="3"/>
  <c r="G43" i="3"/>
  <c r="G44" i="3"/>
  <c r="G45" i="3"/>
  <c r="G49" i="3"/>
  <c r="G50" i="3"/>
  <c r="G51" i="3"/>
  <c r="G7" i="3"/>
  <c r="G8" i="3"/>
  <c r="G9" i="3"/>
  <c r="F50" i="3"/>
  <c r="F51" i="3"/>
  <c r="F49" i="3"/>
  <c r="F44" i="3"/>
  <c r="F45" i="3"/>
  <c r="F43" i="3"/>
  <c r="F38" i="3"/>
  <c r="F39" i="3"/>
  <c r="F37" i="3"/>
  <c r="F32" i="3"/>
  <c r="F33" i="3"/>
  <c r="F31" i="3"/>
  <c r="F26" i="3"/>
  <c r="F27" i="3"/>
  <c r="F25" i="3"/>
  <c r="F20" i="3"/>
  <c r="F21" i="3"/>
  <c r="F19" i="3"/>
  <c r="F14" i="3"/>
  <c r="F15" i="3"/>
  <c r="F13" i="3"/>
  <c r="F8" i="3"/>
  <c r="F9" i="3"/>
  <c r="F7" i="3"/>
  <c r="C50" i="3"/>
  <c r="C103" i="3" s="1"/>
  <c r="C51" i="3"/>
  <c r="C104" i="3" s="1"/>
  <c r="C49" i="3"/>
  <c r="C102" i="3" s="1"/>
  <c r="B48" i="3"/>
  <c r="B101" i="3" s="1"/>
  <c r="C44" i="3"/>
  <c r="C97" i="3" s="1"/>
  <c r="C45" i="3"/>
  <c r="C98" i="3" s="1"/>
  <c r="C43" i="3"/>
  <c r="C96" i="3" s="1"/>
  <c r="B42" i="3"/>
  <c r="B95" i="3" s="1"/>
  <c r="C38" i="3"/>
  <c r="C91" i="3" s="1"/>
  <c r="C39" i="3"/>
  <c r="C92" i="3" s="1"/>
  <c r="C37" i="3"/>
  <c r="C90" i="3" s="1"/>
  <c r="B36" i="3"/>
  <c r="B89" i="3" s="1"/>
  <c r="C32" i="3"/>
  <c r="C85" i="3" s="1"/>
  <c r="C33" i="3"/>
  <c r="C86" i="3" s="1"/>
  <c r="C31" i="3"/>
  <c r="C84" i="3" s="1"/>
  <c r="B30" i="3"/>
  <c r="B83" i="3" s="1"/>
  <c r="C26" i="3"/>
  <c r="C79" i="3" s="1"/>
  <c r="C27" i="3"/>
  <c r="C80" i="3" s="1"/>
  <c r="C25" i="3"/>
  <c r="C78" i="3" s="1"/>
  <c r="B24" i="3"/>
  <c r="B77" i="3" s="1"/>
  <c r="C20" i="3"/>
  <c r="C73" i="3" s="1"/>
  <c r="C21" i="3"/>
  <c r="C74" i="3" s="1"/>
  <c r="C19" i="3"/>
  <c r="C72" i="3" s="1"/>
  <c r="B18" i="3"/>
  <c r="B71" i="3" s="1"/>
  <c r="C14" i="3"/>
  <c r="C67" i="3" s="1"/>
  <c r="C15" i="3"/>
  <c r="C68" i="3" s="1"/>
  <c r="C13" i="3"/>
  <c r="C66" i="3" s="1"/>
  <c r="B12" i="3"/>
  <c r="B65" i="3" s="1"/>
  <c r="C8" i="3"/>
  <c r="C61" i="3" s="1"/>
  <c r="C9" i="3"/>
  <c r="C62" i="3" s="1"/>
  <c r="G5" i="3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  <c r="AG5" i="3" s="1"/>
  <c r="AH5" i="3" s="1"/>
  <c r="AI5" i="3" s="1"/>
  <c r="AJ5" i="3" s="1"/>
  <c r="AK5" i="3" s="1"/>
  <c r="AL5" i="3" s="1"/>
  <c r="AM5" i="3" s="1"/>
  <c r="AN5" i="3" s="1"/>
  <c r="AO5" i="3" s="1"/>
  <c r="AP5" i="3" s="1"/>
  <c r="AQ5" i="3" s="1"/>
  <c r="AR5" i="3" s="1"/>
  <c r="AR58" i="3" s="1"/>
  <c r="B6" i="3"/>
  <c r="B59" i="3" s="1"/>
  <c r="C7" i="3"/>
  <c r="C60" i="3" s="1"/>
  <c r="AS5" i="3" l="1"/>
  <c r="AD58" i="3"/>
  <c r="N58" i="3"/>
  <c r="I58" i="3"/>
  <c r="AI58" i="3"/>
  <c r="AH58" i="3"/>
  <c r="AG58" i="3"/>
  <c r="AF58" i="3"/>
  <c r="Y58" i="3"/>
  <c r="S58" i="3"/>
  <c r="R58" i="3"/>
  <c r="Q58" i="3"/>
  <c r="P58" i="3"/>
  <c r="AI9" i="3"/>
  <c r="AE58" i="3"/>
  <c r="O58" i="3"/>
  <c r="AC58" i="3"/>
  <c r="M58" i="3"/>
  <c r="AB58" i="3"/>
  <c r="L58" i="3"/>
  <c r="AQ58" i="3"/>
  <c r="AA58" i="3"/>
  <c r="K58" i="3"/>
  <c r="AP58" i="3"/>
  <c r="Z58" i="3"/>
  <c r="J58" i="3"/>
  <c r="AO58" i="3"/>
  <c r="AN58" i="3"/>
  <c r="X58" i="3"/>
  <c r="H58" i="3"/>
  <c r="AM58" i="3"/>
  <c r="G58" i="3"/>
  <c r="AL58" i="3"/>
  <c r="V58" i="3"/>
  <c r="W58" i="3"/>
  <c r="AK58" i="3"/>
  <c r="U58" i="3"/>
  <c r="AJ58" i="3"/>
  <c r="T58" i="3"/>
  <c r="AI7" i="3"/>
  <c r="AI31" i="3"/>
  <c r="AI32" i="3"/>
  <c r="AI8" i="3"/>
  <c r="AI33" i="3"/>
  <c r="AI37" i="3"/>
  <c r="AI38" i="3"/>
  <c r="AI13" i="3"/>
  <c r="AI39" i="3"/>
  <c r="AI43" i="3"/>
  <c r="AI14" i="3"/>
  <c r="AI44" i="3"/>
  <c r="AI15" i="3"/>
  <c r="AI45" i="3"/>
  <c r="AI19" i="3"/>
  <c r="AI49" i="3"/>
  <c r="AI20" i="3"/>
  <c r="AI50" i="3"/>
  <c r="AI21" i="3"/>
  <c r="AI51" i="3"/>
  <c r="AJ21" i="3" l="1"/>
  <c r="AJ50" i="3"/>
  <c r="AJ49" i="3"/>
  <c r="AJ20" i="3"/>
  <c r="AJ45" i="3"/>
  <c r="AJ15" i="3"/>
  <c r="AJ32" i="3"/>
  <c r="AJ7" i="3"/>
  <c r="AJ19" i="3"/>
  <c r="AJ44" i="3"/>
  <c r="AJ43" i="3"/>
  <c r="AJ39" i="3"/>
  <c r="AJ37" i="3"/>
  <c r="AJ31" i="3"/>
  <c r="AJ14" i="3"/>
  <c r="AJ13" i="3"/>
  <c r="AJ38" i="3"/>
  <c r="AJ33" i="3"/>
  <c r="AJ51" i="3"/>
  <c r="AJ8" i="3"/>
  <c r="AJ9" i="3"/>
  <c r="AK31" i="3" l="1"/>
  <c r="AK8" i="3"/>
  <c r="AK7" i="3"/>
  <c r="AK32" i="3"/>
  <c r="AK51" i="3"/>
  <c r="AK37" i="3"/>
  <c r="AK45" i="3"/>
  <c r="AK33" i="3"/>
  <c r="AK39" i="3"/>
  <c r="AK38" i="3"/>
  <c r="AK43" i="3"/>
  <c r="AK13" i="3"/>
  <c r="AK50" i="3"/>
  <c r="AK9" i="3"/>
  <c r="AK15" i="3"/>
  <c r="AK20" i="3"/>
  <c r="AK49" i="3"/>
  <c r="AK44" i="3"/>
  <c r="AK14" i="3"/>
  <c r="AK19" i="3"/>
  <c r="AK21" i="3"/>
  <c r="AL21" i="3" l="1"/>
  <c r="AL14" i="3"/>
  <c r="AL19" i="3"/>
  <c r="AL37" i="3"/>
  <c r="AL13" i="3"/>
  <c r="AL44" i="3"/>
  <c r="AL43" i="3"/>
  <c r="AL49" i="3"/>
  <c r="AL38" i="3"/>
  <c r="AL20" i="3"/>
  <c r="AL39" i="3"/>
  <c r="AL31" i="3"/>
  <c r="AL9" i="3"/>
  <c r="AL50" i="3"/>
  <c r="AL51" i="3"/>
  <c r="AL32" i="3"/>
  <c r="AL7" i="3"/>
  <c r="AL8" i="3"/>
  <c r="AL33" i="3"/>
  <c r="AL15" i="3"/>
  <c r="AL45" i="3"/>
  <c r="AM50" i="3" l="1"/>
  <c r="AM15" i="3"/>
  <c r="AM43" i="3"/>
  <c r="AM45" i="3"/>
  <c r="AM44" i="3"/>
  <c r="AM13" i="3"/>
  <c r="AM33" i="3"/>
  <c r="AM37" i="3"/>
  <c r="AM39" i="3"/>
  <c r="AM7" i="3"/>
  <c r="AM32" i="3"/>
  <c r="AM14" i="3"/>
  <c r="AM9" i="3"/>
  <c r="AM31" i="3"/>
  <c r="AM8" i="3"/>
  <c r="AM19" i="3"/>
  <c r="AM20" i="3"/>
  <c r="AM38" i="3"/>
  <c r="AM51" i="3"/>
  <c r="AM49" i="3"/>
  <c r="AM21" i="3"/>
  <c r="AN31" i="3" l="1"/>
  <c r="AN21" i="3"/>
  <c r="AN37" i="3"/>
  <c r="AN49" i="3"/>
  <c r="AN33" i="3"/>
  <c r="AN51" i="3"/>
  <c r="AN13" i="3"/>
  <c r="AN14" i="3"/>
  <c r="AN20" i="3"/>
  <c r="AN32" i="3"/>
  <c r="AN19" i="3"/>
  <c r="AN43" i="3"/>
  <c r="AN8" i="3"/>
  <c r="AN15" i="3"/>
  <c r="AN9" i="3"/>
  <c r="AN38" i="3"/>
  <c r="AN44" i="3"/>
  <c r="AN45" i="3"/>
  <c r="AN7" i="3"/>
  <c r="AN39" i="3"/>
  <c r="AN50" i="3"/>
  <c r="AO50" i="3" l="1"/>
  <c r="AO14" i="3"/>
  <c r="AO39" i="3"/>
  <c r="AO13" i="3"/>
  <c r="AO51" i="3"/>
  <c r="AO7" i="3"/>
  <c r="AO8" i="3"/>
  <c r="AO49" i="3"/>
  <c r="AO45" i="3"/>
  <c r="AO19" i="3"/>
  <c r="AO44" i="3"/>
  <c r="AO21" i="3"/>
  <c r="AO9" i="3"/>
  <c r="AO15" i="3"/>
  <c r="AO33" i="3"/>
  <c r="AO43" i="3"/>
  <c r="AO37" i="3"/>
  <c r="AO32" i="3"/>
  <c r="AO38" i="3"/>
  <c r="AO20" i="3"/>
  <c r="AO31" i="3"/>
  <c r="AP9" i="3" l="1"/>
  <c r="AP31" i="3"/>
  <c r="AP20" i="3"/>
  <c r="AP51" i="3"/>
  <c r="AP38" i="3"/>
  <c r="AP32" i="3"/>
  <c r="AP13" i="3"/>
  <c r="AP37" i="3"/>
  <c r="AP45" i="3"/>
  <c r="AP43" i="3"/>
  <c r="AP49" i="3"/>
  <c r="AP33" i="3"/>
  <c r="AP7" i="3"/>
  <c r="AP21" i="3"/>
  <c r="AP44" i="3"/>
  <c r="AP19" i="3"/>
  <c r="AP39" i="3"/>
  <c r="AP14" i="3"/>
  <c r="AP15" i="3"/>
  <c r="AP8" i="3"/>
  <c r="AP50" i="3"/>
  <c r="AQ13" i="3" l="1"/>
  <c r="AQ15" i="3"/>
  <c r="AQ21" i="3"/>
  <c r="AQ7" i="3"/>
  <c r="AQ32" i="3"/>
  <c r="AQ33" i="3"/>
  <c r="AQ38" i="3"/>
  <c r="AQ49" i="3"/>
  <c r="AQ39" i="3"/>
  <c r="AQ20" i="3"/>
  <c r="AQ19" i="3"/>
  <c r="AQ31" i="3"/>
  <c r="AQ50" i="3"/>
  <c r="AQ8" i="3"/>
  <c r="AQ14" i="3"/>
  <c r="AQ51" i="3"/>
  <c r="AQ43" i="3"/>
  <c r="AQ45" i="3"/>
  <c r="AQ44" i="3"/>
  <c r="AQ37" i="3"/>
  <c r="AQ9" i="3"/>
  <c r="AR9" i="3" l="1"/>
  <c r="AR37" i="3"/>
  <c r="AR31" i="3"/>
  <c r="AR44" i="3"/>
  <c r="AR45" i="3"/>
  <c r="AR32" i="3"/>
  <c r="AR38" i="3"/>
  <c r="AR33" i="3"/>
  <c r="AR21" i="3"/>
  <c r="AR43" i="3"/>
  <c r="AR50" i="3"/>
  <c r="AR51" i="3"/>
  <c r="AR8" i="3"/>
  <c r="AR19" i="3"/>
  <c r="AR7" i="3"/>
  <c r="AR20" i="3"/>
  <c r="AR14" i="3"/>
  <c r="AR39" i="3"/>
  <c r="AR15" i="3"/>
  <c r="AR49" i="3"/>
  <c r="AR13" i="3"/>
  <c r="AS7" i="3" l="1"/>
  <c r="AS51" i="3"/>
  <c r="AS33" i="3"/>
  <c r="AS32" i="3"/>
  <c r="AS15" i="3"/>
  <c r="AS21" i="3"/>
  <c r="AS45" i="3"/>
  <c r="AS49" i="3"/>
  <c r="AS39" i="3"/>
  <c r="AS8" i="3"/>
  <c r="AS44" i="3"/>
  <c r="AS20" i="3"/>
  <c r="AS50" i="3"/>
  <c r="AS38" i="3"/>
  <c r="AS13" i="3"/>
  <c r="AS14" i="3"/>
  <c r="AS43" i="3"/>
  <c r="AS31" i="3"/>
  <c r="AS19" i="3"/>
  <c r="AS37" i="3"/>
  <c r="AS9" i="3"/>
  <c r="AT38" i="3" l="1"/>
  <c r="AT14" i="3"/>
  <c r="AT31" i="3"/>
  <c r="AT9" i="3"/>
  <c r="AT43" i="3"/>
  <c r="AT39" i="3"/>
  <c r="AT50" i="3"/>
  <c r="AT37" i="3"/>
  <c r="AT13" i="3"/>
  <c r="AT20" i="3"/>
  <c r="AT49" i="3"/>
  <c r="AT21" i="3"/>
  <c r="AT32" i="3"/>
  <c r="AT33" i="3"/>
  <c r="AT19" i="3"/>
  <c r="AT44" i="3"/>
  <c r="AT8" i="3"/>
  <c r="AT45" i="3"/>
  <c r="AT15" i="3"/>
  <c r="AT51" i="3"/>
  <c r="AT7" i="3"/>
</calcChain>
</file>

<file path=xl/sharedStrings.xml><?xml version="1.0" encoding="utf-8"?>
<sst xmlns="http://schemas.openxmlformats.org/spreadsheetml/2006/main" count="1710" uniqueCount="385">
  <si>
    <t>(real 2022$/mmBtu)</t>
  </si>
  <si>
    <t>AEO 2023 Fuel</t>
  </si>
  <si>
    <t>NAPP</t>
  </si>
  <si>
    <t>Moderate</t>
  </si>
  <si>
    <t>Lower</t>
  </si>
  <si>
    <t>Higher</t>
  </si>
  <si>
    <t>CAPP_LO</t>
  </si>
  <si>
    <t>CAPP_MD</t>
  </si>
  <si>
    <t>SAPP</t>
  </si>
  <si>
    <t>ILBS_MD</t>
  </si>
  <si>
    <t>ILBS_HI</t>
  </si>
  <si>
    <t>PRB_S</t>
  </si>
  <si>
    <t>RMTN_CO</t>
  </si>
  <si>
    <t>Long Term</t>
  </si>
  <si>
    <t>Updated 4/30/24 by Nbrown</t>
  </si>
  <si>
    <t>(nominal $/mmBtu)</t>
  </si>
  <si>
    <t>Nominal(2029$) = Real(2022$)/GDP(2022$) * GDP(2029$)</t>
  </si>
  <si>
    <t>* NOTE: Import coal has been retired from the long term forecast (Barry 5)</t>
  </si>
  <si>
    <t>Table 66.  Coal Minemouth Prices by Region and Type</t>
  </si>
  <si>
    <t>https://www.eia.gov/outlooks/aeo/data/browser/#/?id=99-AEO2023&amp;region=0-0&amp;cases=ref2023~highogs~lowogs&amp;start=2021&amp;end=2050&amp;f=A&amp;sourcekey=0</t>
  </si>
  <si>
    <t>Tue Apr 04 2023 09:38:38 GMT-0500 (Central Daylight Time)</t>
  </si>
  <si>
    <t>Source: U.S. Energy Information Administration</t>
  </si>
  <si>
    <t>full name</t>
  </si>
  <si>
    <t>api key</t>
  </si>
  <si>
    <t>units</t>
  </si>
  <si>
    <t>Growth (2022-2050)</t>
  </si>
  <si>
    <t>Northern Appalachia</t>
  </si>
  <si>
    <t>Coal Minemouth Prices: Northern Appalachia</t>
  </si>
  <si>
    <t>AEO2023 Reference case</t>
  </si>
  <si>
    <t>Coal Minemouth Prices: Northern Appalachia: AEO2023 Reference case</t>
  </si>
  <si>
    <t>AEO.2023.REF2023.PRCE_MNMTH_NA_NA_CL_NA_NAPP_Y13DLRPTN.A</t>
  </si>
  <si>
    <t>2022 $/st</t>
  </si>
  <si>
    <t>High oil and gas supply</t>
  </si>
  <si>
    <t>Coal Minemouth Prices: Northern Appalachia: High oil and gas supply</t>
  </si>
  <si>
    <t>AEO.2023.HIGHOGS.PRCE_MNMTH_NA_NA_CL_NA_NAPP_Y13DLRPTN.A</t>
  </si>
  <si>
    <t>Low oil and gas supply</t>
  </si>
  <si>
    <t>Coal Minemouth Prices: Northern Appalachia: Low oil and gas supply</t>
  </si>
  <si>
    <t>AEO.2023.LOWOGS.PRCE_MNMTH_NA_NA_CL_NA_NAPP_Y13DLRPTN.A</t>
  </si>
  <si>
    <t>Medium Sulfur (Premium)</t>
  </si>
  <si>
    <t>Coal Minemouth Prices: Northern Appalachia: Medium Sulfur Premium</t>
  </si>
  <si>
    <t>Coal Minemouth Prices: Northern Appalachia: Medium Sulfur Premium: AEO2023 Reference case</t>
  </si>
  <si>
    <t>AEO.2023.REF2023.PRCE_MNMTH_NA_NA_CL_MDSULPRM_NAPP_Y13DLRPTN.A</t>
  </si>
  <si>
    <t>Coal Minemouth Prices: Northern Appalachia: Medium Sulfur Premium: High oil and gas supply</t>
  </si>
  <si>
    <t>AEO.2023.HIGHOGS.PRCE_MNMTH_NA_NA_CL_MDSULPRM_NAPP_Y13DLRPTN.A</t>
  </si>
  <si>
    <t>Coal Minemouth Prices: Northern Appalachia: Medium Sulfur Premium: Low oil and gas supply</t>
  </si>
  <si>
    <t>AEO.2023.LOWOGS.PRCE_MNMTH_NA_NA_CL_MDSULPRM_NAPP_Y13DLRPTN.A</t>
  </si>
  <si>
    <t>Medium Sulfur (Bituminous)</t>
  </si>
  <si>
    <t>Coal Minemouth Prices: Northern Appalachia: Medium Sulfur Bituminous</t>
  </si>
  <si>
    <t>Coal Minemouth Prices: Northern Appalachia: Medium Sulfur Bituminous: AEO2023 Reference case</t>
  </si>
  <si>
    <t>AEO.2023.REF2023.PRCE_MNMTH_NA_NA_CL_MDSULBIT_NAPP_Y13DLRPTN.A</t>
  </si>
  <si>
    <t>Coal Minemouth Prices: Northern Appalachia: Medium Sulfur Bituminous: High oil and gas supply</t>
  </si>
  <si>
    <t>AEO.2023.HIGHOGS.PRCE_MNMTH_NA_NA_CL_MDSULBIT_NAPP_Y13DLRPTN.A</t>
  </si>
  <si>
    <t>Coal Minemouth Prices: Northern Appalachia: Medium Sulfur Bituminous: Low oil and gas supply</t>
  </si>
  <si>
    <t>AEO.2023.LOWOGS.PRCE_MNMTH_NA_NA_CL_MDSULBIT_NAPP_Y13DLRPTN.A</t>
  </si>
  <si>
    <t>High Sulfur (Bituminous)</t>
  </si>
  <si>
    <t>Coal Minemouth Prices: Northern Appalachia: High Sulfur Bituminous</t>
  </si>
  <si>
    <t>Coal Minemouth Prices: Northern Appalachia: High Sulfur Bituminous: AEO2023 Reference case</t>
  </si>
  <si>
    <t>AEO.2023.REF2023.PRCE_MNMTH_NA_NA_CL_HGSULFRBIT_NAPP_Y13DLRPTN.A</t>
  </si>
  <si>
    <t>Coal Minemouth Prices: Northern Appalachia: High Sulfur Bituminous: High oil and gas supply</t>
  </si>
  <si>
    <t>AEO.2023.HIGHOGS.PRCE_MNMTH_NA_NA_CL_HGSULFRBIT_NAPP_Y13DLRPTN.A</t>
  </si>
  <si>
    <t>Coal Minemouth Prices: Northern Appalachia: High Sulfur Bituminous: Low oil and gas supply</t>
  </si>
  <si>
    <t>AEO.2023.LOWOGS.PRCE_MNMTH_NA_NA_CL_HGSULFRBIT_NAPP_Y13DLRPTN.A</t>
  </si>
  <si>
    <t>Central Appalachia</t>
  </si>
  <si>
    <t>Coal Minemouth Prices: Central Appalachia</t>
  </si>
  <si>
    <t>Coal Minemouth Prices: Central Appalachia: AEO2023 Reference case</t>
  </si>
  <si>
    <t>AEO.2023.REF2023.PRCE_MNMTH_NA_NA_CL_NA_CAPP_Y13DLRPTN.A</t>
  </si>
  <si>
    <t>Coal Minemouth Prices: Central Appalachia: High oil and gas supply</t>
  </si>
  <si>
    <t>AEO.2023.HIGHOGS.PRCE_MNMTH_NA_NA_CL_NA_CAPP_Y13DLRPTN.A</t>
  </si>
  <si>
    <t>Coal Minemouth Prices: Central Appalachia: Low oil and gas supply</t>
  </si>
  <si>
    <t>AEO.2023.LOWOGS.PRCE_MNMTH_NA_NA_CL_NA_CAPP_Y13DLRPTN.A</t>
  </si>
  <si>
    <t>Coal Minemouth Prices: Central Appalachia: Medium Sulfur Premium</t>
  </si>
  <si>
    <t>Coal Minemouth Prices: Central Appalachia: Medium Sulfur Premium: AEO2023 Reference case</t>
  </si>
  <si>
    <t>AEO.2023.REF2023.PRCE_MNMTH_NA_NA_CL_MDSULPRM_CAPP_Y13DLRPTN.A</t>
  </si>
  <si>
    <t>Coal Minemouth Prices: Central Appalachia: Medium Sulfur Premium: High oil and gas supply</t>
  </si>
  <si>
    <t>AEO.2023.HIGHOGS.PRCE_MNMTH_NA_NA_CL_MDSULPRM_CAPP_Y13DLRPTN.A</t>
  </si>
  <si>
    <t>Coal Minemouth Prices: Central Appalachia: Medium Sulfur Premium: Low oil and gas supply</t>
  </si>
  <si>
    <t>AEO.2023.LOWOGS.PRCE_MNMTH_NA_NA_CL_MDSULPRM_CAPP_Y13DLRPTN.A</t>
  </si>
  <si>
    <t>Low Sulfur (Bituminous)</t>
  </si>
  <si>
    <t>Coal Minemouth Prices: Central Appalachia: Low Sulfur Bituminous</t>
  </si>
  <si>
    <t>Coal Minemouth Prices: Central Appalachia: Low Sulfur Bituminous: AEO2023 Reference case</t>
  </si>
  <si>
    <t>AEO.2023.REF2023.PRCE_MNMTH_NA_NA_CL_LOSULBIT_CAPP_Y13DLRPTN.A</t>
  </si>
  <si>
    <t>Coal Minemouth Prices: Central Appalachia: Low Sulfur Bituminous: High oil and gas supply</t>
  </si>
  <si>
    <t>AEO.2023.HIGHOGS.PRCE_MNMTH_NA_NA_CL_LOSULBIT_CAPP_Y13DLRPTN.A</t>
  </si>
  <si>
    <t>Coal Minemouth Prices: Central Appalachia: Low Sulfur Bituminous: Low oil and gas supply</t>
  </si>
  <si>
    <t>AEO.2023.LOWOGS.PRCE_MNMTH_NA_NA_CL_LOSULBIT_CAPP_Y13DLRPTN.A</t>
  </si>
  <si>
    <t>Coal Minemouth Prices: Central Appalachia: Medium Sulfur Bituminous</t>
  </si>
  <si>
    <t>Coal Minemouth Prices: Central Appalachia: Medium Sulfur Bituminous: AEO2023 Reference case</t>
  </si>
  <si>
    <t>AEO.2023.REF2023.PRCE_MNMTH_NA_NA_CL_MDSULBIT_CAPP_Y13DLRPTN.A</t>
  </si>
  <si>
    <t>Coal Minemouth Prices: Central Appalachia: Medium Sulfur Bituminous: High oil and gas supply</t>
  </si>
  <si>
    <t>AEO.2023.HIGHOGS.PRCE_MNMTH_NA_NA_CL_MDSULBIT_CAPP_Y13DLRPTN.A</t>
  </si>
  <si>
    <t>Coal Minemouth Prices: Central Appalachia: Medium Sulfur Bituminous: Low oil and gas supply</t>
  </si>
  <si>
    <t>AEO.2023.LOWOGS.PRCE_MNMTH_NA_NA_CL_MDSULBIT_CAPP_Y13DLRPTN.A</t>
  </si>
  <si>
    <t>Southern Appalachia</t>
  </si>
  <si>
    <t>Coal Minemouth Prices: Southern Appalachia</t>
  </si>
  <si>
    <t>Coal Minemouth Prices: Southern Appalachia: AEO2023 Reference case</t>
  </si>
  <si>
    <t>AEO.2023.REF2023.PRCE_MNMTH_NA_NA_CL_NA_SAPP_Y13DLRPTN.A</t>
  </si>
  <si>
    <t>Coal Minemouth Prices: Southern Appalachia: High oil and gas supply</t>
  </si>
  <si>
    <t>AEO.2023.HIGHOGS.PRCE_MNMTH_NA_NA_CL_NA_SAPP_Y13DLRPTN.A</t>
  </si>
  <si>
    <t>Coal Minemouth Prices: Southern Appalachia: Low oil and gas supply</t>
  </si>
  <si>
    <t>AEO.2023.LOWOGS.PRCE_MNMTH_NA_NA_CL_NA_SAPP_Y13DLRPTN.A</t>
  </si>
  <si>
    <t>Low Sulfur (Premium)</t>
  </si>
  <si>
    <t>Coal Minemouth Prices: Southern Appalachia: Low Sulfur Premium</t>
  </si>
  <si>
    <t>Coal Minemouth Prices: Southern Appalachia: Low Sulfur Premium: AEO2023 Reference case</t>
  </si>
  <si>
    <t>AEO.2023.REF2023.PRCE_MNMTH_NA_NA_CL_LOSULPRM_SAPP_Y13DLRPTN.A</t>
  </si>
  <si>
    <t>Coal Minemouth Prices: Southern Appalachia: Low Sulfur Premium: High oil and gas supply</t>
  </si>
  <si>
    <t>AEO.2023.HIGHOGS.PRCE_MNMTH_NA_NA_CL_LOSULPRM_SAPP_Y13DLRPTN.A</t>
  </si>
  <si>
    <t>Coal Minemouth Prices: Southern Appalachia: Low Sulfur Premium: Low oil and gas supply</t>
  </si>
  <si>
    <t>AEO.2023.LOWOGS.PRCE_MNMTH_NA_NA_CL_LOSULPRM_SAPP_Y13DLRPTN.A</t>
  </si>
  <si>
    <t>Coal Minemouth Prices: Southern Appalachia: Low Sulfur Bituminous</t>
  </si>
  <si>
    <t>Coal Minemouth Prices: Southern Appalachia: Low Sulfur Bituminous: AEO2023 Reference case</t>
  </si>
  <si>
    <t>AEO.2023.REF2023.PRCE_MNMTH_NA_NA_CL_LOSULBIT_SAPP_Y13DLRPTN.A</t>
  </si>
  <si>
    <t>Coal Minemouth Prices: Southern Appalachia: Low Sulfur Bituminous: High oil and gas supply</t>
  </si>
  <si>
    <t>AEO.2023.HIGHOGS.PRCE_MNMTH_NA_NA_CL_LOSULBIT_SAPP_Y13DLRPTN.A</t>
  </si>
  <si>
    <t>Coal Minemouth Prices: Southern Appalachia: Low Sulfur Bituminous: Low oil and gas supply</t>
  </si>
  <si>
    <t>AEO.2023.LOWOGS.PRCE_MNMTH_NA_NA_CL_LOSULBIT_SAPP_Y13DLRPTN.A</t>
  </si>
  <si>
    <t>- -</t>
  </si>
  <si>
    <t>Coal Minemouth Prices: Southern Appalachia: Medium Sulfur Bituminous</t>
  </si>
  <si>
    <t>Coal Minemouth Prices: Southern Appalachia: Medium Sulfur Bituminous: AEO2023 Reference case</t>
  </si>
  <si>
    <t>AEO.2023.REF2023.PRCE_MNMTH_NA_NA_CL_MDSULBIT_SAPP_Y13DLRPTN.A</t>
  </si>
  <si>
    <t>Coal Minemouth Prices: Southern Appalachia: Medium Sulfur Bituminous: High oil and gas supply</t>
  </si>
  <si>
    <t>AEO.2023.HIGHOGS.PRCE_MNMTH_NA_NA_CL_MDSULBIT_SAPP_Y13DLRPTN.A</t>
  </si>
  <si>
    <t>Coal Minemouth Prices: Southern Appalachia: Medium Sulfur Bituminous: Low oil and gas supply</t>
  </si>
  <si>
    <t>AEO.2023.LOWOGS.PRCE_MNMTH_NA_NA_CL_MDSULBIT_SAPP_Y13DLRPTN.A</t>
  </si>
  <si>
    <t>Eastern Interior</t>
  </si>
  <si>
    <t>Coal Minemouth Prices: Eastern Interior</t>
  </si>
  <si>
    <t>Coal Minemouth Prices: Eastern Interior: AEO2023 Reference case</t>
  </si>
  <si>
    <t>AEO.2023.REF2023.PRCE_MNMTH_NA_NA_CL_NA_ETI_Y13DLRPTN.A</t>
  </si>
  <si>
    <t>Coal Minemouth Prices: Eastern Interior: High oil and gas supply</t>
  </si>
  <si>
    <t>AEO.2023.HIGHOGS.PRCE_MNMTH_NA_NA_CL_NA_ETI_Y13DLRPTN.A</t>
  </si>
  <si>
    <t>Coal Minemouth Prices: Eastern Interior: Low oil and gas supply</t>
  </si>
  <si>
    <t>AEO.2023.LOWOGS.PRCE_MNMTH_NA_NA_CL_NA_ETI_Y13DLRPTN.A</t>
  </si>
  <si>
    <t>Coal Minemouth Prices: Eastern Interior: Medium Sulfur Bituminous</t>
  </si>
  <si>
    <t>Coal Minemouth Prices: Eastern Interior: Medium Sulfur Bituminous: AEO2023 Reference case</t>
  </si>
  <si>
    <t>AEO.2023.REF2023.PRCE_MNMTH_NA_NA_CL_MDSULBIT_ETI_Y13DLRPTN.A</t>
  </si>
  <si>
    <t>Coal Minemouth Prices: Eastern Interior: Medium Sulfur Bituminous: High oil and gas supply</t>
  </si>
  <si>
    <t>AEO.2023.HIGHOGS.PRCE_MNMTH_NA_NA_CL_MDSULBIT_ETI_Y13DLRPTN.A</t>
  </si>
  <si>
    <t>Coal Minemouth Prices: Eastern Interior: Medium Sulfur Bituminous: Low oil and gas supply</t>
  </si>
  <si>
    <t>AEO.2023.LOWOGS.PRCE_MNMTH_NA_NA_CL_MDSULBIT_ETI_Y13DLRPTN.A</t>
  </si>
  <si>
    <t>Coal Minemouth Prices: Eastern Interior: High Sulfur Bituminous</t>
  </si>
  <si>
    <t>Coal Minemouth Prices: Eastern Interior: High Sulfur Bituminous: AEO2023 Reference case</t>
  </si>
  <si>
    <t>AEO.2023.REF2023.PRCE_MNMTH_NA_NA_CL_HGSULFRBIT_ETI_Y13DLRPTN.A</t>
  </si>
  <si>
    <t>Coal Minemouth Prices: Eastern Interior: High Sulfur Bituminous: High oil and gas supply</t>
  </si>
  <si>
    <t>AEO.2023.HIGHOGS.PRCE_MNMTH_NA_NA_CL_HGSULFRBIT_ETI_Y13DLRPTN.A</t>
  </si>
  <si>
    <t>Coal Minemouth Prices: Eastern Interior: High Sulfur Bituminous: Low oil and gas supply</t>
  </si>
  <si>
    <t>AEO.2023.LOWOGS.PRCE_MNMTH_NA_NA_CL_HGSULFRBIT_ETI_Y13DLRPTN.A</t>
  </si>
  <si>
    <t>Medium Sulfur (Lignite)</t>
  </si>
  <si>
    <t>Coal Minemouth Prices: Eastern Interior: Medium Sulfur Lignite</t>
  </si>
  <si>
    <t>Coal Minemouth Prices: Eastern Interior: Medium Sulfur Lignite: AEO2023 Reference case</t>
  </si>
  <si>
    <t>AEO.2023.REF2023.PRCE_MNMTH_NA_NA_CL_MDSULLGN_ETI_Y13DLRPTN.A</t>
  </si>
  <si>
    <t>Coal Minemouth Prices: Eastern Interior: Medium Sulfur Lignite: High oil and gas supply</t>
  </si>
  <si>
    <t>AEO.2023.HIGHOGS.PRCE_MNMTH_NA_NA_CL_MDSULLGN_ETI_Y13DLRPTN.A</t>
  </si>
  <si>
    <t>Coal Minemouth Prices: Eastern Interior: Medium Sulfur Lignite: Low oil and gas supply</t>
  </si>
  <si>
    <t>AEO.2023.LOWOGS.PRCE_MNMTH_NA_NA_CL_MDSULLGN_ETI_Y13DLRPTN.A</t>
  </si>
  <si>
    <t>Western Interior High Sulfur (Bituminous)</t>
  </si>
  <si>
    <t>Coal Minemouth Prices: Western Interior High Sulfur Bituminous</t>
  </si>
  <si>
    <t>Coal Minemouth Prices: Western Interior High Sulfur Bituminous: AEO2023 Reference case</t>
  </si>
  <si>
    <t>AEO.2023.REF2023.PRCE_MNMTH_NA_NA_CL_HGSULFRBIT_WEINT_Y13DLRPTN.A</t>
  </si>
  <si>
    <t>Coal Minemouth Prices: Western Interior High Sulfur Bituminous: High oil and gas supply</t>
  </si>
  <si>
    <t>AEO.2023.HIGHOGS.PRCE_MNMTH_NA_NA_CL_HGSULFRBIT_WEINT_Y13DLRPTN.A</t>
  </si>
  <si>
    <t>Coal Minemouth Prices: Western Interior High Sulfur Bituminous: Low oil and gas supply</t>
  </si>
  <si>
    <t>AEO.2023.LOWOGS.PRCE_MNMTH_NA_NA_CL_HGSULFRBIT_WEINT_Y13DLRPTN.A</t>
  </si>
  <si>
    <t>Gulf</t>
  </si>
  <si>
    <t>Coal Minemouth Prices: Gulf</t>
  </si>
  <si>
    <t>Coal Minemouth Prices: Gulf: AEO2023 Reference case</t>
  </si>
  <si>
    <t>AEO.2023.REF2023.PRCE_MNMTH_NA_NA_CL_NA_GLF_Y13DLRPTN.A</t>
  </si>
  <si>
    <t>Coal Minemouth Prices: Gulf: High oil and gas supply</t>
  </si>
  <si>
    <t>AEO.2023.HIGHOGS.PRCE_MNMTH_NA_NA_CL_NA_GLF_Y13DLRPTN.A</t>
  </si>
  <si>
    <t>Coal Minemouth Prices: Gulf: Low oil and gas supply</t>
  </si>
  <si>
    <t>AEO.2023.LOWOGS.PRCE_MNMTH_NA_NA_CL_NA_GLF_Y13DLRPTN.A</t>
  </si>
  <si>
    <t>Coal Minemouth Prices: Gulf: Medium Sulfur Lignite</t>
  </si>
  <si>
    <t>Coal Minemouth Prices: Gulf: Medium Sulfur Lignite: AEO2023 Reference case</t>
  </si>
  <si>
    <t>AEO.2023.REF2023.PRCE_MNMTH_NA_NA_CL_MDSULLGN_GLF_Y13DLRPTN.A</t>
  </si>
  <si>
    <t>Coal Minemouth Prices: Gulf: Medium Sulfur Lignite: High oil and gas supply</t>
  </si>
  <si>
    <t>AEO.2023.HIGHOGS.PRCE_MNMTH_NA_NA_CL_MDSULLGN_GLF_Y13DLRPTN.A</t>
  </si>
  <si>
    <t>Coal Minemouth Prices: Gulf: Medium Sulfur Lignite: Low oil and gas supply</t>
  </si>
  <si>
    <t>AEO.2023.LOWOGS.PRCE_MNMTH_NA_NA_CL_MDSULLGN_GLF_Y13DLRPTN.A</t>
  </si>
  <si>
    <t>High Sulfur (Lignite)</t>
  </si>
  <si>
    <t>Coal Minemouth Prices: Gulf: High Sulfur Lignite</t>
  </si>
  <si>
    <t>Coal Minemouth Prices: Gulf: High Sulfur Lignite: AEO2023 Reference case</t>
  </si>
  <si>
    <t>AEO.2023.REF2023.PRCE_MNMTH_NA_NA_CL_HGSULLGN_GLF_Y13DLRPTN.A</t>
  </si>
  <si>
    <t>Coal Minemouth Prices: Gulf: High Sulfur Lignite: High oil and gas supply</t>
  </si>
  <si>
    <t>AEO.2023.HIGHOGS.PRCE_MNMTH_NA_NA_CL_HGSULLGN_GLF_Y13DLRPTN.A</t>
  </si>
  <si>
    <t>Coal Minemouth Prices: Gulf: High Sulfur Lignite: Low oil and gas supply</t>
  </si>
  <si>
    <t>AEO.2023.LOWOGS.PRCE_MNMTH_NA_NA_CL_HGSULLGN_GLF_Y13DLRPTN.A</t>
  </si>
  <si>
    <t>Dakota Medium Sulfur (Lignite)</t>
  </si>
  <si>
    <t>Coal Minemouth Prices: Dakota Medium Sulfur Lignite</t>
  </si>
  <si>
    <t>Coal Minemouth Prices: Dakota Medium Sulfur Lignite: AEO2023 Reference case</t>
  </si>
  <si>
    <t>AEO.2023.REF2023.PRCE_MNMTH_NA_NA_CL_MDSULLGN_DKTO_Y13DLRPTN.A</t>
  </si>
  <si>
    <t>Coal Minemouth Prices: Dakota Medium Sulfur Lignite: High oil and gas supply</t>
  </si>
  <si>
    <t>AEO.2023.HIGHOGS.PRCE_MNMTH_NA_NA_CL_MDSULLGN_DKTO_Y13DLRPTN.A</t>
  </si>
  <si>
    <t>Coal Minemouth Prices: Dakota Medium Sulfur Lignite: Low oil and gas supply</t>
  </si>
  <si>
    <t>AEO.2023.LOWOGS.PRCE_MNMTH_NA_NA_CL_MDSULLGN_DKTO_Y13DLRPTN.A</t>
  </si>
  <si>
    <t>Western Montana</t>
  </si>
  <si>
    <t>Coal Minemouth Prices: Western Montana</t>
  </si>
  <si>
    <t>Coal Minemouth Prices: Western Montana: AEO2023 Reference case</t>
  </si>
  <si>
    <t>AEO.2023.REF2023.PRCE_MNMTH_NA_NA_CL_NA_WEMT_Y13DLRPTN.A</t>
  </si>
  <si>
    <t>Coal Minemouth Prices: Western Montana: High oil and gas supply</t>
  </si>
  <si>
    <t>AEO.2023.HIGHOGS.PRCE_MNMTH_NA_NA_CL_NA_WEMT_Y13DLRPTN.A</t>
  </si>
  <si>
    <t>Coal Minemouth Prices: Western Montana: Low oil and gas supply</t>
  </si>
  <si>
    <t>AEO.2023.LOWOGS.PRCE_MNMTH_NA_NA_CL_NA_WEMT_Y13DLRPTN.A</t>
  </si>
  <si>
    <t>Coal Minemouth Prices: Western Montana: Low Sulfur Bituminous</t>
  </si>
  <si>
    <t>Coal Minemouth Prices: Western Montana: Low Sulfur Bituminous: AEO2023 Reference case</t>
  </si>
  <si>
    <t>AEO.2023.REF2023.#NAME?.A</t>
  </si>
  <si>
    <t>Coal Minemouth Prices: Western Montana: Low Sulfur Bituminous: High oil and gas supply</t>
  </si>
  <si>
    <t>AEO.2023.HIGHOGS.#NAME?.A</t>
  </si>
  <si>
    <t>Coal Minemouth Prices: Western Montana: Low Sulfur Bituminous: Low oil and gas supply</t>
  </si>
  <si>
    <t>AEO.2023.LOWOGS.#NAME?.A</t>
  </si>
  <si>
    <t>Low Sulfur (Sub-Bituminous)</t>
  </si>
  <si>
    <t>Coal Minemouth Prices: Western Montana: Low Sulfur Sub-Bituminous</t>
  </si>
  <si>
    <t>Coal Minemouth Prices: Western Montana: Low Sulfur Sub-Bituminous: AEO2023 Reference case</t>
  </si>
  <si>
    <t>AEO.2023.REF2023.#N/A.A</t>
  </si>
  <si>
    <t>Coal Minemouth Prices: Western Montana: Low Sulfur Sub-Bituminous: High oil and gas supply</t>
  </si>
  <si>
    <t>AEO.2023.HIGHOGS.#N/A.A</t>
  </si>
  <si>
    <t>Coal Minemouth Prices: Western Montana: Low Sulfur Sub-Bituminous: Low oil and gas supply</t>
  </si>
  <si>
    <t>AEO.2023.LOWOGS.#N/A.A</t>
  </si>
  <si>
    <t>Medium Sulfur (Sub-Bituminous)</t>
  </si>
  <si>
    <t>Coal Minemouth Prices: Western Montana: Medium Sulfur Sub-Bituminous</t>
  </si>
  <si>
    <t>Coal Minemouth Prices: Western Montana: Medium Sulfur Sub-Bituminous: AEO2023 Reference case</t>
  </si>
  <si>
    <t>Coal Minemouth Prices: Western Montana: Medium Sulfur Sub-Bituminous: High oil and gas supply</t>
  </si>
  <si>
    <t>Coal Minemouth Prices: Western Montana: Medium Sulfur Sub-Bituminous: Low oil and gas supply</t>
  </si>
  <si>
    <t>Wyoming</t>
  </si>
  <si>
    <t xml:space="preserve"> Powder River Basin</t>
  </si>
  <si>
    <t>Coal Minemouth Prices: Wyoming, Powder River Basin</t>
  </si>
  <si>
    <t>99-AEO2022.35.</t>
  </si>
  <si>
    <t>Coal Minemouth Prices: Wyoming, Powder River Basin: AEO2023 Reference case</t>
  </si>
  <si>
    <t>AEO.2023.REF2023.PRCE_MNMTH_NA_NA_CL_NA_PWDRB_Y13DLRPTN.A</t>
  </si>
  <si>
    <t>Coal Minemouth Prices: Wyoming, Powder River Basin: High oil and gas supply</t>
  </si>
  <si>
    <t>AEO.2023.HIGHOGS.PRCE_MNMTH_NA_NA_CL_NA_PWDRB_Y13DLRPTN.A</t>
  </si>
  <si>
    <t>Coal Minemouth Prices: Wyoming, Powder River Basin: Low oil and gas supply</t>
  </si>
  <si>
    <t>AEO.2023.LOWOGS.PRCE_MNMTH_NA_NA_CL_NA_PWDRB_Y13DLRPTN.A</t>
  </si>
  <si>
    <t>Coal Minemouth Prices: Wyoming, Powder River Basin: Low Sulfur Sub-Bituminous</t>
  </si>
  <si>
    <t>Coal Minemouth Prices: Wyoming, Powder River Basin: Low Sulfur Sub-Bituminous: AEO2023 Reference case</t>
  </si>
  <si>
    <t>Coal Minemouth Prices: Wyoming, Powder River Basin: Low Sulfur Sub-Bituminous: High oil and gas supply</t>
  </si>
  <si>
    <t>Coal Minemouth Prices: Wyoming, Powder River Basin: Low Sulfur Sub-Bituminous: Low oil and gas supply</t>
  </si>
  <si>
    <t>Coal Minemouth Prices: Wyoming, Powder River Basin: Medium Sulfur Sub-Bituminous</t>
  </si>
  <si>
    <t>Coal Minemouth Prices: Wyoming, Powder River Basin: Medium Sulfur Sub-Bituminous: AEO2023 Reference case</t>
  </si>
  <si>
    <t>Coal Minemouth Prices: Wyoming, Powder River Basin: Medium Sulfur Sub-Bituminous: High oil and gas supply</t>
  </si>
  <si>
    <t>Coal Minemouth Prices: Wyoming, Powder River Basin: Medium Sulfur Sub-Bituminous: Low oil and gas supply</t>
  </si>
  <si>
    <t>Western Wyoming</t>
  </si>
  <si>
    <t>Coal Minemouth Prices: Western Wyoming</t>
  </si>
  <si>
    <t>Coal Minemouth Prices: Western Wyoming: AEO2023 Reference case</t>
  </si>
  <si>
    <t>AEO.2023.REF2023.PRCE_MNMTH_NA_NA_CL_NA_WEWY_Y13DLRPTN.A</t>
  </si>
  <si>
    <t>Coal Minemouth Prices: Western Wyoming: High oil and gas supply</t>
  </si>
  <si>
    <t>AEO.2023.HIGHOGS.PRCE_MNMTH_NA_NA_CL_NA_WEWY_Y13DLRPTN.A</t>
  </si>
  <si>
    <t>Coal Minemouth Prices: Western Wyoming: Low oil and gas supply</t>
  </si>
  <si>
    <t>AEO.2023.LOWOGS.PRCE_MNMTH_NA_NA_CL_NA_WEWY_Y13DLRPTN.A</t>
  </si>
  <si>
    <t>Coal Minemouth Prices: Western Wyoming: Low Sulfur Sub-Bituminous</t>
  </si>
  <si>
    <t>Coal Minemouth Prices: Western Wyoming: Low Sulfur Sub-Bituminous: AEO2023 Reference case</t>
  </si>
  <si>
    <t>Coal Minemouth Prices: Western Wyoming: Low Sulfur Sub-Bituminous: High oil and gas supply</t>
  </si>
  <si>
    <t>Coal Minemouth Prices: Western Wyoming: Low Sulfur Sub-Bituminous: Low oil and gas supply</t>
  </si>
  <si>
    <t>Coal Minemouth Prices: Western Wyoming: Medium Sulfur Sub-Bituminous</t>
  </si>
  <si>
    <t>Coal Minemouth Prices: Western Wyoming: Medium Sulfur Sub-Bituminous: AEO2023 Reference case</t>
  </si>
  <si>
    <t>Coal Minemouth Prices: Western Wyoming: Medium Sulfur Sub-Bituminous: High oil and gas supply</t>
  </si>
  <si>
    <t>Coal Minemouth Prices: Western Wyoming: Medium Sulfur Sub-Bituminous: Low oil and gas supply</t>
  </si>
  <si>
    <t>Rocky Mountain</t>
  </si>
  <si>
    <t>Coal Minemouth Prices: Rocky Mountain</t>
  </si>
  <si>
    <t>Coal Minemouth Prices: Rocky Mountain: AEO2023 Reference case</t>
  </si>
  <si>
    <t>AEO.2023.REF2023.PRCE_MNMTH_NA_NA_CL_NA_RKYMTN_Y13DLRPTN.A</t>
  </si>
  <si>
    <t>Coal Minemouth Prices: Rocky Mountain: High oil and gas supply</t>
  </si>
  <si>
    <t>AEO.2023.HIGHOGS.PRCE_MNMTH_NA_NA_CL_NA_RKYMTN_Y13DLRPTN.A</t>
  </si>
  <si>
    <t>Coal Minemouth Prices: Rocky Mountain: Low oil and gas supply</t>
  </si>
  <si>
    <t>AEO.2023.LOWOGS.PRCE_MNMTH_NA_NA_CL_NA_RKYMTN_Y13DLRPTN.A</t>
  </si>
  <si>
    <t>Coal Minemouth Prices: Rocky Mountain: Low Sulfur Premium</t>
  </si>
  <si>
    <t>Coal Minemouth Prices: Rocky Mountain: Low Sulfur Premium: AEO2023 Reference case</t>
  </si>
  <si>
    <t>AEO.2023.REF2023.PRCE_MNMTH_NA_NA_NA_LOSULPRM_RKYMTN_Y13DLRPTN.A</t>
  </si>
  <si>
    <t>Coal Minemouth Prices: Rocky Mountain: Low Sulfur Premium: High oil and gas supply</t>
  </si>
  <si>
    <t>AEO.2023.HIGHOGS.PRCE_MNMTH_NA_NA_NA_LOSULPRM_RKYMTN_Y13DLRPTN.A</t>
  </si>
  <si>
    <t>Coal Minemouth Prices: Rocky Mountain: Low Sulfur Premium: Low oil and gas supply</t>
  </si>
  <si>
    <t>AEO.2023.LOWOGS.PRCE_MNMTH_NA_NA_NA_LOSULPRM_RKYMTN_Y13DLRPTN.A</t>
  </si>
  <si>
    <t>Coal Minemouth Prices: Rocky Mountain: Low Sulfur Bituminous</t>
  </si>
  <si>
    <t>Coal Minemouth Prices: Rocky Mountain: Low Sulfur Bituminous: AEO2023 Reference case</t>
  </si>
  <si>
    <t>AEO.2023.REF2023.PRCE_MNMTH_NA_NA_CL_LOSULBIT_RKYMTN_Y13DLRPTN.A</t>
  </si>
  <si>
    <t>Coal Minemouth Prices: Rocky Mountain: Low Sulfur Bituminous: High oil and gas supply</t>
  </si>
  <si>
    <t>AEO.2023.HIGHOGS.PRCE_MNMTH_NA_NA_CL_LOSULBIT_RKYMTN_Y13DLRPTN.A</t>
  </si>
  <si>
    <t>Coal Minemouth Prices: Rocky Mountain: Low Sulfur Bituminous: Low oil and gas supply</t>
  </si>
  <si>
    <t>AEO.2023.LOWOGS.PRCE_MNMTH_NA_NA_CL_LOSULBIT_RKYMTN_Y13DLRPTN.A</t>
  </si>
  <si>
    <t>Coal Minemouth Prices: Rocky Mountain: Low Sulfur Sub-Bituminous</t>
  </si>
  <si>
    <t>Coal Minemouth Prices: Rocky Mountain: Low Sulfur Sub-Bituminous: AEO2023 Reference case</t>
  </si>
  <si>
    <t>Coal Minemouth Prices: Rocky Mountain: Low Sulfur Sub-Bituminous: High oil and gas supply</t>
  </si>
  <si>
    <t>Coal Minemouth Prices: Rocky Mountain: Low Sulfur Sub-Bituminous: Low oil and gas supply</t>
  </si>
  <si>
    <t>Arizona/New Mexico</t>
  </si>
  <si>
    <t>Coal Minemouth Prices: Arizona/New Mexico</t>
  </si>
  <si>
    <t>Coal Minemouth Prices: Arizona/New Mexico: AEO2023 Reference case</t>
  </si>
  <si>
    <t>AEO.2023.REF2023.PRCE_MNMTH_NA_NA_CL_NA_AZNM_Y13DLRPTN.A</t>
  </si>
  <si>
    <t>Coal Minemouth Prices: Arizona/New Mexico: High oil and gas supply</t>
  </si>
  <si>
    <t>AEO.2023.HIGHOGS.PRCE_MNMTH_NA_NA_CL_NA_AZNM_Y13DLRPTN.A</t>
  </si>
  <si>
    <t>Coal Minemouth Prices: Arizona/New Mexico: Low oil and gas supply</t>
  </si>
  <si>
    <t>AEO.2023.LOWOGS.PRCE_MNMTH_NA_NA_CL_NA_AZNM_Y13DLRPTN.A</t>
  </si>
  <si>
    <t>Coal Minemouth Prices: Arizona/New Mexico: Low Sulfur Bituminous</t>
  </si>
  <si>
    <t>Coal Minemouth Prices: Arizona/New Mexico: Low Sulfur Bituminous: AEO2023 Reference case</t>
  </si>
  <si>
    <t>AEO.2023.REF2023.PRCE_MNMTH_NA_NA_CL_LOSULBIT_AZNM_Y13DLRPTN.A</t>
  </si>
  <si>
    <t>Coal Minemouth Prices: Arizona/New Mexico: Low Sulfur Bituminous: High oil and gas supply</t>
  </si>
  <si>
    <t>AEO.2023.HIGHOGS.PRCE_MNMTH_NA_NA_CL_LOSULBIT_AZNM_Y13DLRPTN.A</t>
  </si>
  <si>
    <t>Coal Minemouth Prices: Arizona/New Mexico: Low Sulfur Bituminous: Low oil and gas supply</t>
  </si>
  <si>
    <t>AEO.2023.LOWOGS.PRCE_MNMTH_NA_NA_CL_LOSULBIT_AZNM_Y13DLRPTN.A</t>
  </si>
  <si>
    <t>Coal Minemouth Prices: Arizona/New Mexico: Medium Sulfur Bituminous</t>
  </si>
  <si>
    <t>Coal Minemouth Prices: Arizona/New Mexico: Medium Sulfur Bituminous: AEO2023 Reference case</t>
  </si>
  <si>
    <t>AEO.2023.REF2023.PRCE_MNMTH_NA_NA_CL_MDSULBIT_AZNM_Y13DLRPTN.A</t>
  </si>
  <si>
    <t>Coal Minemouth Prices: Arizona/New Mexico: Medium Sulfur Bituminous: High oil and gas supply</t>
  </si>
  <si>
    <t>AEO.2023.HIGHOGS.PRCE_MNMTH_NA_NA_CL_MDSULBIT_AZNM_Y13DLRPTN.A</t>
  </si>
  <si>
    <t>Coal Minemouth Prices: Arizona/New Mexico: Medium Sulfur Bituminous: Low oil and gas supply</t>
  </si>
  <si>
    <t>AEO.2023.LOWOGS.PRCE_MNMTH_NA_NA_CL_MDSULBIT_AZNM_Y13DLRPTN.A</t>
  </si>
  <si>
    <t>Coal Minemouth Prices: Arizona/New Mexico: Medium Sulfur Sub-Bituminous</t>
  </si>
  <si>
    <t>Coal Minemouth Prices: Arizona/New Mexico: Medium Sulfur Sub-Bituminous: AEO2023 Reference case</t>
  </si>
  <si>
    <t>Coal Minemouth Prices: Arizona/New Mexico: Medium Sulfur Sub-Bituminous: High oil and gas supply</t>
  </si>
  <si>
    <t>Coal Minemouth Prices: Arizona/New Mexico: Medium Sulfur Sub-Bituminous: Low oil and gas supply</t>
  </si>
  <si>
    <t>Washington/Alaska</t>
  </si>
  <si>
    <t>Coal Minemouth Prices: Washington/Alaska: Low Sulfur Sub-Bituminous</t>
  </si>
  <si>
    <t>Coal Minemouth Prices: Washington/Alaska: Low Sulfur Sub-Bituminous: AEO2023 Reference case</t>
  </si>
  <si>
    <t>Coal Minemouth Prices: Washington/Alaska: Low Sulfur Sub-Bituminous: High oil and gas supply</t>
  </si>
  <si>
    <t>Coal Minemouth Prices: Washington/Alaska: Low Sulfur Sub-Bituminous: Low oil and gas supply</t>
  </si>
  <si>
    <t>Average by Type:  All Regions</t>
  </si>
  <si>
    <t>Premium Metallurgical</t>
  </si>
  <si>
    <t>Coal Minemouth Prices: All Region Average: Premium Metallurgical</t>
  </si>
  <si>
    <t>Coal Minemouth Prices: All Region Average: Premium Metallurgical: AEO2023 Reference case</t>
  </si>
  <si>
    <t>Coal Minemouth Prices: All Region Average: Premium Metallurgical: High oil and gas supply</t>
  </si>
  <si>
    <t>Coal Minemouth Prices: All Region Average: Premium Metallurgical: Low oil and gas supply</t>
  </si>
  <si>
    <t>Bituminous</t>
  </si>
  <si>
    <t>Coal Minemouth Prices: All Region Average: Bituminous</t>
  </si>
  <si>
    <t>Coal Minemouth Prices: All Region Average: Bituminous: AEO2023 Reference case</t>
  </si>
  <si>
    <t>Coal Minemouth Prices: All Region Average: Bituminous: High oil and gas supply</t>
  </si>
  <si>
    <t>Coal Minemouth Prices: All Region Average: Bituminous: Low oil and gas supply</t>
  </si>
  <si>
    <t>Sub-Bituminous</t>
  </si>
  <si>
    <t>Coal Minemouth Prices: All Region Average: Sub-Bituminous</t>
  </si>
  <si>
    <t>Coal Minemouth Prices: All Region Average: Sub-Bituminous: AEO2023 Reference case</t>
  </si>
  <si>
    <t>Coal Minemouth Prices: All Region Average: Sub-Bituminous: High oil and gas supply</t>
  </si>
  <si>
    <t>Coal Minemouth Prices: All Region Average: Sub-Bituminous: Low oil and gas supply</t>
  </si>
  <si>
    <t>Lignite</t>
  </si>
  <si>
    <t>Coal Minemouth Prices: All Region Average: Lignite</t>
  </si>
  <si>
    <t>Coal Minemouth Prices: All Region Average: Lignite: AEO2023 Reference case</t>
  </si>
  <si>
    <t>Coal Minemouth Prices: All Region Average: Lignite: High oil and gas supply</t>
  </si>
  <si>
    <t>Coal Minemouth Prices: All Region Average: Lignite: Low oil and gas supply</t>
  </si>
  <si>
    <t>Low Sulfur</t>
  </si>
  <si>
    <t>Coal Minemouth Prices: All Region Average: Low Sulfur</t>
  </si>
  <si>
    <t>Coal Minemouth Prices: All Region Average: Low Sulfur: AEO2023 Reference case</t>
  </si>
  <si>
    <t>Coal Minemouth Prices: All Region Average: Low Sulfur: High oil and gas supply</t>
  </si>
  <si>
    <t>Coal Minemouth Prices: All Region Average: Low Sulfur: Low oil and gas supply</t>
  </si>
  <si>
    <t>Medium Sulfur</t>
  </si>
  <si>
    <t>Coal Minemouth Prices: All Region Average: Medium Sulfur</t>
  </si>
  <si>
    <t>Coal Minemouth Prices: All Region Average: Medium Sulfur: AEO2023 Reference case</t>
  </si>
  <si>
    <t>Coal Minemouth Prices: All Region Average: Medium Sulfur: High oil and gas supply</t>
  </si>
  <si>
    <t>Coal Minemouth Prices: All Region Average: Medium Sulfur: Low oil and gas supply</t>
  </si>
  <si>
    <t>High Sulfur</t>
  </si>
  <si>
    <t>Coal Minemouth Prices: All Region Average: High Sulfur</t>
  </si>
  <si>
    <t>Coal Minemouth Prices: All Region Average: High Sulfur: AEO2023 Reference case</t>
  </si>
  <si>
    <t>Coal Minemouth Prices: All Region Average: High Sulfur: High oil and gas supply</t>
  </si>
  <si>
    <t>Coal Minemouth Prices: All Region Average: High Sulfur: Low oil and gas supply</t>
  </si>
  <si>
    <t>Underground</t>
  </si>
  <si>
    <t>Coal Minemouth Prices: All Region Average: Underground</t>
  </si>
  <si>
    <t>Coal Minemouth Prices: All Region Average: Underground: AEO2023 Reference case</t>
  </si>
  <si>
    <t>Coal Minemouth Prices: All Region Average: Underground: High oil and gas supply</t>
  </si>
  <si>
    <t>Coal Minemouth Prices: All Region Average: Underground: Low oil and gas supply</t>
  </si>
  <si>
    <t>Surface</t>
  </si>
  <si>
    <t>Coal Minemouth Prices: All Region Average: Surface</t>
  </si>
  <si>
    <t>Coal Minemouth Prices: All Region Average: Surface: AEO2023 Reference case</t>
  </si>
  <si>
    <t>Coal Minemouth Prices: All Region Average: Surface: High oil and gas supply</t>
  </si>
  <si>
    <t>Coal Minemouth Prices: All Region Average: Surface: Low oil and gas supply</t>
  </si>
  <si>
    <t>United States Average</t>
  </si>
  <si>
    <t>Coal Minemouth Prices: United States Average</t>
  </si>
  <si>
    <t>Coal Minemouth Prices: United States Average: AEO2023 Reference case</t>
  </si>
  <si>
    <t>AEO.2023.REF2023.PRCE_MNMTH_NA_NA_CL_NA_NA_Y13DLRPTN.A</t>
  </si>
  <si>
    <t>Coal Minemouth Prices: United States Average: High oil and gas supply</t>
  </si>
  <si>
    <t>AEO.2023.HIGHOGS.PRCE_MNMTH_NA_NA_CL_NA_NA_Y13DLRPTN.A</t>
  </si>
  <si>
    <t>Coal Minemouth Prices: United States Average: Low oil and gas supply</t>
  </si>
  <si>
    <t>AEO.2023.LOWOGS.PRCE_MNMTH_NA_NA_CL_NA_NA_Y13DLRPTN.A</t>
  </si>
  <si>
    <t>Waste Coal</t>
  </si>
  <si>
    <t>Coal Prices: Waste Coal</t>
  </si>
  <si>
    <t>Coal Prices: Waste Coal: AEO2023 Reference case</t>
  </si>
  <si>
    <t>AEO.2023.REF2023.PRCE_MNMTH_NA_NA_CL_WST_NA_Y13DLRPTN.A</t>
  </si>
  <si>
    <t>Coal Prices: Waste Coal: High oil and gas supply</t>
  </si>
  <si>
    <t>AEO.2023.HIGHOGS.PRCE_MNMTH_NA_NA_CL_WST_NA_Y13DLRPTN.A</t>
  </si>
  <si>
    <t>Coal Prices: Waste Coal: Low oil and gas supply</t>
  </si>
  <si>
    <t>AEO.2023.LOWOGS.PRCE_MNMTH_NA_NA_CL_WST_NA_Y13DLRPTN.A</t>
  </si>
  <si>
    <t>Mnemonic:</t>
  </si>
  <si>
    <t>PGDP</t>
  </si>
  <si>
    <t>Description:</t>
  </si>
  <si>
    <t>NIPA: Implicit Price Deflator - GDP, (Index 2017=100, SA)</t>
  </si>
  <si>
    <t>Geography:</t>
  </si>
  <si>
    <t>United States</t>
  </si>
  <si>
    <t>Vintage</t>
  </si>
  <si>
    <t>April 2024 Customized Deliverable</t>
  </si>
  <si>
    <t>Historical End Date:</t>
  </si>
  <si>
    <t>base year of real dollars</t>
  </si>
  <si>
    <t>Slope: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</si>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</sst>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3" fillId="0" borderId="0"/>
    <xf numFmtId="2" fontId="4" fillId="0" borderId="0"/>
  </cellStyleXfs>
  <cellXfs count="28">
    <xf numFmtId="0" fontId="0" fillId="0" borderId="0" xfId="0"/>
    <xf numFmtId="1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2" fontId="0" fillId="0" borderId="0" xfId="0" applyNumberFormat="1"/>
    <xf numFmtId="0" fontId="5" fillId="0" borderId="0" xfId="0" applyFont="1"/>
    <xf numFmtId="0" fontId="3" fillId="0" borderId="0" xfId="1"/>
    <xf numFmtId="1" fontId="0" fillId="0" borderId="0" xfId="0" applyNumberFormat="1"/>
    <xf numFmtId="0" fontId="3" fillId="0" borderId="0" xfId="1" applyAlignment="1">
      <alignment horizontal="left"/>
    </xf>
    <xf numFmtId="14" fontId="4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1" fillId="0" borderId="0" xfId="2"/>
    <xf numFmtId="164" fontId="3" fillId="0" borderId="0" xfId="3" applyAlignment="1">
      <alignment horizontal="left"/>
    </xf>
    <xf numFmtId="165" fontId="0" fillId="0" borderId="0" xfId="4" applyNumberFormat="1" applyFont="1"/>
    <xf numFmtId="166" fontId="0" fillId="0" borderId="0" xfId="0" applyNumberFormat="1"/>
    <xf numFmtId="2" fontId="6" fillId="0" borderId="0" xfId="0" applyNumberFormat="1" applyFont="1"/>
    <xf numFmtId="2" fontId="2" fillId="0" borderId="0" xfId="0" applyNumberFormat="1" applyFont="1"/>
    <xf numFmtId="2" fontId="5" fillId="0" borderId="0" xfId="0" applyNumberFormat="1" applyFont="1"/>
    <xf numFmtId="165" fontId="2" fillId="0" borderId="0" xfId="4" applyNumberFormat="1" applyFont="1"/>
  </cellXfs>
  <cellStyles count="5">
    <cellStyle name="BuffetDate203" xfId="3" xr:uid="{07D62DF8-8D90-4D70-B240-9E55A05E589E}"/>
    <cellStyle name="BuffetValue2" xfId="4" xr:uid="{795371C0-2B6F-4094-AA1C-08D5F4B5F538}"/>
    <cellStyle name="HeaderText" xfId="1" xr:uid="{C5A4F77E-66F5-4404-9971-4C71D2387DF0}"/>
    <cellStyle name="Normal" xfId="0" builtinId="0"/>
    <cellStyle name="Normal 3" xfId="2" xr:uid="{359D80F6-370C-4C53-9ACF-3BE86A70D4B2}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DAA5E-CC7A-4BBF-8368-1264595905DD}">
  <dimension ref="B1:AT110"/>
  <sheetViews>
    <sheetView tabSelected="1" view="pageLayout" zoomScaleNormal="90" workbookViewId="0"/>
  </sheetViews>
  <sheetFormatPr defaultRowHeight="15" x14ac:dyDescent="0.25"/>
  <cols>
    <col min="2" max="2" width="6.5703125" customWidth="1"/>
    <col min="3" max="3" width="59.7109375" customWidth="1"/>
    <col min="4" max="4" width="4.5703125" style="10" customWidth="1"/>
    <col min="5" max="5" width="9.7109375" style="10" bestFit="1" customWidth="1"/>
    <col min="6" max="11" width="6" bestFit="1" customWidth="1"/>
    <col min="12" max="12" width="7.28515625" customWidth="1"/>
    <col min="13" max="13" width="7.42578125" customWidth="1"/>
    <col min="14" max="15" width="7.28515625" bestFit="1" customWidth="1"/>
    <col min="16" max="16" width="7.5703125" customWidth="1"/>
    <col min="17" max="46" width="7.28515625" bestFit="1" customWidth="1"/>
  </cols>
  <sheetData>
    <row r="1" spans="2:46" x14ac:dyDescent="0.25">
      <c r="B1" s="10"/>
    </row>
    <row r="3" spans="2:46" x14ac:dyDescent="0.25">
      <c r="B3" s="10"/>
    </row>
    <row r="4" spans="2:46" x14ac:dyDescent="0.25">
      <c r="D4" s="10" t="s">
        <v>0</v>
      </c>
    </row>
    <row r="5" spans="2:46" s="10" customFormat="1" x14ac:dyDescent="0.25">
      <c r="B5" s="10" t="s">
        <v>1</v>
      </c>
      <c r="F5" s="10">
        <v>2022</v>
      </c>
      <c r="G5" s="10">
        <f xml:space="preserve"> F5 + 1</f>
        <v>2023</v>
      </c>
      <c r="H5" s="10">
        <f t="shared" ref="H5:AH5" si="0" xml:space="preserve"> G5 + 1</f>
        <v>2024</v>
      </c>
      <c r="I5" s="10">
        <f t="shared" si="0"/>
        <v>2025</v>
      </c>
      <c r="J5" s="10">
        <f t="shared" si="0"/>
        <v>2026</v>
      </c>
      <c r="K5" s="10">
        <f t="shared" si="0"/>
        <v>2027</v>
      </c>
      <c r="L5" s="10">
        <f t="shared" si="0"/>
        <v>2028</v>
      </c>
      <c r="M5" s="10">
        <f t="shared" si="0"/>
        <v>2029</v>
      </c>
      <c r="N5" s="10">
        <f t="shared" si="0"/>
        <v>2030</v>
      </c>
      <c r="O5" s="10">
        <f t="shared" si="0"/>
        <v>2031</v>
      </c>
      <c r="P5" s="10">
        <f t="shared" si="0"/>
        <v>2032</v>
      </c>
      <c r="Q5" s="10">
        <f t="shared" si="0"/>
        <v>2033</v>
      </c>
      <c r="R5" s="10">
        <f t="shared" si="0"/>
        <v>2034</v>
      </c>
      <c r="S5" s="10">
        <f t="shared" si="0"/>
        <v>2035</v>
      </c>
      <c r="T5" s="10">
        <f t="shared" si="0"/>
        <v>2036</v>
      </c>
      <c r="U5" s="10">
        <f t="shared" si="0"/>
        <v>2037</v>
      </c>
      <c r="V5" s="10">
        <f t="shared" si="0"/>
        <v>2038</v>
      </c>
      <c r="W5" s="10">
        <f t="shared" si="0"/>
        <v>2039</v>
      </c>
      <c r="X5" s="10">
        <f t="shared" si="0"/>
        <v>2040</v>
      </c>
      <c r="Y5" s="10">
        <f t="shared" si="0"/>
        <v>2041</v>
      </c>
      <c r="Z5" s="10">
        <f t="shared" si="0"/>
        <v>2042</v>
      </c>
      <c r="AA5" s="10">
        <f t="shared" si="0"/>
        <v>2043</v>
      </c>
      <c r="AB5" s="10">
        <f t="shared" si="0"/>
        <v>2044</v>
      </c>
      <c r="AC5" s="10">
        <f t="shared" si="0"/>
        <v>2045</v>
      </c>
      <c r="AD5" s="10">
        <f t="shared" si="0"/>
        <v>2046</v>
      </c>
      <c r="AE5" s="10">
        <f t="shared" si="0"/>
        <v>2047</v>
      </c>
      <c r="AF5" s="10">
        <f t="shared" si="0"/>
        <v>2048</v>
      </c>
      <c r="AG5" s="10">
        <f t="shared" si="0"/>
        <v>2049</v>
      </c>
      <c r="AH5" s="10">
        <f t="shared" si="0"/>
        <v>2050</v>
      </c>
      <c r="AI5" s="10">
        <f xml:space="preserve"> AH5 + 1</f>
        <v>2051</v>
      </c>
      <c r="AJ5" s="10">
        <f t="shared" ref="AJ5:AS5" si="1" xml:space="preserve"> AI5 + 1</f>
        <v>2052</v>
      </c>
      <c r="AK5" s="10">
        <f t="shared" si="1"/>
        <v>2053</v>
      </c>
      <c r="AL5" s="10">
        <f t="shared" si="1"/>
        <v>2054</v>
      </c>
      <c r="AM5" s="10">
        <f t="shared" si="1"/>
        <v>2055</v>
      </c>
      <c r="AN5" s="10">
        <f t="shared" si="1"/>
        <v>2056</v>
      </c>
      <c r="AO5" s="10">
        <f t="shared" si="1"/>
        <v>2057</v>
      </c>
      <c r="AP5" s="10">
        <f t="shared" si="1"/>
        <v>2058</v>
      </c>
      <c r="AQ5" s="10">
        <f t="shared" si="1"/>
        <v>2059</v>
      </c>
      <c r="AR5" s="10">
        <f t="shared" si="1"/>
        <v>2060</v>
      </c>
      <c r="AS5" s="10">
        <f t="shared" si="1"/>
        <v>2061</v>
      </c>
      <c r="AT5" s="10">
        <v>2062</v>
      </c>
    </row>
    <row r="6" spans="2:46" x14ac:dyDescent="0.25">
      <c r="B6" t="str">
        <f xml:space="preserve"> 'AEO 2023 - Table 66 coal'!B14</f>
        <v>Coal Minemouth Prices: Northern Appalachia: Medium Sulfur Bituminous</v>
      </c>
      <c r="D6" s="10" t="s">
        <v>2</v>
      </c>
    </row>
    <row r="7" spans="2:46" x14ac:dyDescent="0.25">
      <c r="C7" t="str">
        <f xml:space="preserve"> 'AEO 2023 - Table 66 coal'!A15</f>
        <v>AEO2023 Reference case</v>
      </c>
      <c r="E7" s="10" t="s">
        <v>3</v>
      </c>
      <c r="F7" s="11">
        <f xml:space="preserve"> 'AEO 2023 - Table 66 coal'!G15</f>
        <v>50.007792999999999</v>
      </c>
      <c r="G7" s="11">
        <f xml:space="preserve"> 'AEO 2023 - Table 66 coal'!H15</f>
        <v>50.138148999999999</v>
      </c>
      <c r="H7" s="11">
        <f xml:space="preserve"> 'AEO 2023 - Table 66 coal'!I15</f>
        <v>50.023128999999997</v>
      </c>
      <c r="I7" s="11">
        <f xml:space="preserve"> 'AEO 2023 - Table 66 coal'!J15</f>
        <v>50.004981999999998</v>
      </c>
      <c r="J7" s="11">
        <f xml:space="preserve"> 'AEO 2023 - Table 66 coal'!K15</f>
        <v>52.038795</v>
      </c>
      <c r="K7" s="11">
        <f xml:space="preserve"> 'AEO 2023 - Table 66 coal'!L15</f>
        <v>52.263351</v>
      </c>
      <c r="L7" s="11">
        <f xml:space="preserve"> 'AEO 2023 - Table 66 coal'!M15</f>
        <v>52.011612</v>
      </c>
      <c r="M7" s="11">
        <f xml:space="preserve"> 'AEO 2023 - Table 66 coal'!N15</f>
        <v>52.64217</v>
      </c>
      <c r="N7" s="11">
        <f xml:space="preserve"> 'AEO 2023 - Table 66 coal'!O15</f>
        <v>52.468094000000001</v>
      </c>
      <c r="O7" s="11">
        <f xml:space="preserve"> 'AEO 2023 - Table 66 coal'!P15</f>
        <v>52.339683999999998</v>
      </c>
      <c r="P7" s="11">
        <f xml:space="preserve"> 'AEO 2023 - Table 66 coal'!Q15</f>
        <v>52.257069000000001</v>
      </c>
      <c r="Q7" s="11">
        <f xml:space="preserve"> 'AEO 2023 - Table 66 coal'!R15</f>
        <v>52.201759000000003</v>
      </c>
      <c r="R7" s="11">
        <f xml:space="preserve"> 'AEO 2023 - Table 66 coal'!S15</f>
        <v>52.160609999999998</v>
      </c>
      <c r="S7" s="11">
        <f xml:space="preserve"> 'AEO 2023 - Table 66 coal'!T15</f>
        <v>52.105843</v>
      </c>
      <c r="T7" s="11">
        <f xml:space="preserve"> 'AEO 2023 - Table 66 coal'!U15</f>
        <v>52.071598000000002</v>
      </c>
      <c r="U7" s="11">
        <f xml:space="preserve"> 'AEO 2023 - Table 66 coal'!V15</f>
        <v>52.039290999999999</v>
      </c>
      <c r="V7" s="11">
        <f xml:space="preserve"> 'AEO 2023 - Table 66 coal'!W15</f>
        <v>52.025787000000001</v>
      </c>
      <c r="W7" s="11">
        <f xml:space="preserve"> 'AEO 2023 - Table 66 coal'!X15</f>
        <v>52.035190999999998</v>
      </c>
      <c r="X7" s="11">
        <f xml:space="preserve"> 'AEO 2023 - Table 66 coal'!Y15</f>
        <v>52.034072999999999</v>
      </c>
      <c r="Y7" s="11">
        <f xml:space="preserve"> 'AEO 2023 - Table 66 coal'!Z15</f>
        <v>52.040253</v>
      </c>
      <c r="Z7" s="11">
        <f xml:space="preserve"> 'AEO 2023 - Table 66 coal'!AA15</f>
        <v>52.033081000000003</v>
      </c>
      <c r="AA7" s="11">
        <f xml:space="preserve"> 'AEO 2023 - Table 66 coal'!AB15</f>
        <v>52.022731999999998</v>
      </c>
      <c r="AB7" s="11">
        <f xml:space="preserve"> 'AEO 2023 - Table 66 coal'!AC15</f>
        <v>51.993136999999997</v>
      </c>
      <c r="AC7" s="11">
        <f xml:space="preserve"> 'AEO 2023 - Table 66 coal'!AD15</f>
        <v>52.000450000000001</v>
      </c>
      <c r="AD7" s="11">
        <f xml:space="preserve"> 'AEO 2023 - Table 66 coal'!AE15</f>
        <v>52.074759999999998</v>
      </c>
      <c r="AE7" s="11">
        <f xml:space="preserve"> 'AEO 2023 - Table 66 coal'!AF15</f>
        <v>52.145221999999997</v>
      </c>
      <c r="AF7" s="11">
        <f xml:space="preserve"> 'AEO 2023 - Table 66 coal'!AG15</f>
        <v>52.090260000000001</v>
      </c>
      <c r="AG7" s="11">
        <f xml:space="preserve"> 'AEO 2023 - Table 66 coal'!AH15</f>
        <v>51.997540000000001</v>
      </c>
      <c r="AH7" s="11">
        <f xml:space="preserve"> 'AEO 2023 - Table 66 coal'!AI15</f>
        <v>51.882660000000001</v>
      </c>
      <c r="AI7" s="11">
        <f t="shared" ref="AI7:AT7" si="2" xml:space="preserve"> AH7 + SLOPE($Y7:$AH7, $Y$5:$AH$5)</f>
        <v>51.87781806666667</v>
      </c>
      <c r="AJ7" s="11">
        <f t="shared" si="2"/>
        <v>51.872976133333339</v>
      </c>
      <c r="AK7" s="11">
        <f t="shared" si="2"/>
        <v>51.868134200000007</v>
      </c>
      <c r="AL7" s="11">
        <f t="shared" si="2"/>
        <v>51.863292266666676</v>
      </c>
      <c r="AM7" s="11">
        <f t="shared" si="2"/>
        <v>51.858450333333344</v>
      </c>
      <c r="AN7" s="11">
        <f t="shared" si="2"/>
        <v>51.853608400000013</v>
      </c>
      <c r="AO7" s="11">
        <f t="shared" si="2"/>
        <v>51.848766466666682</v>
      </c>
      <c r="AP7" s="11">
        <f t="shared" si="2"/>
        <v>51.84392453333335</v>
      </c>
      <c r="AQ7" s="11">
        <f t="shared" si="2"/>
        <v>51.839082600000019</v>
      </c>
      <c r="AR7" s="11">
        <f t="shared" si="2"/>
        <v>51.834240666666688</v>
      </c>
      <c r="AS7" s="11">
        <f t="shared" si="2"/>
        <v>51.829398733333356</v>
      </c>
      <c r="AT7" s="11">
        <f t="shared" si="2"/>
        <v>51.824556800000025</v>
      </c>
    </row>
    <row r="8" spans="2:46" x14ac:dyDescent="0.25">
      <c r="C8" t="str">
        <f xml:space="preserve"> 'AEO 2023 - Table 66 coal'!A16</f>
        <v>High oil and gas supply</v>
      </c>
      <c r="E8" s="10" t="s">
        <v>4</v>
      </c>
      <c r="F8" s="11">
        <f xml:space="preserve"> 'AEO 2023 - Table 66 coal'!G16</f>
        <v>49.741954999999997</v>
      </c>
      <c r="G8" s="11">
        <f xml:space="preserve"> 'AEO 2023 - Table 66 coal'!H16</f>
        <v>50.040688000000003</v>
      </c>
      <c r="H8" s="11">
        <f xml:space="preserve"> 'AEO 2023 - Table 66 coal'!I16</f>
        <v>49.881537999999999</v>
      </c>
      <c r="I8" s="11">
        <f xml:space="preserve"> 'AEO 2023 - Table 66 coal'!J16</f>
        <v>49.872954999999997</v>
      </c>
      <c r="J8" s="11">
        <f xml:space="preserve"> 'AEO 2023 - Table 66 coal'!K16</f>
        <v>52.305076999999997</v>
      </c>
      <c r="K8" s="11">
        <f xml:space="preserve"> 'AEO 2023 - Table 66 coal'!L16</f>
        <v>51.944138000000002</v>
      </c>
      <c r="L8" s="11">
        <f xml:space="preserve"> 'AEO 2023 - Table 66 coal'!M16</f>
        <v>51.519806000000003</v>
      </c>
      <c r="M8" s="11">
        <f xml:space="preserve"> 'AEO 2023 - Table 66 coal'!N16</f>
        <v>51.996693</v>
      </c>
      <c r="N8" s="11">
        <f xml:space="preserve"> 'AEO 2023 - Table 66 coal'!O16</f>
        <v>51.879944000000002</v>
      </c>
      <c r="O8" s="11">
        <f xml:space="preserve"> 'AEO 2023 - Table 66 coal'!P16</f>
        <v>51.799518999999997</v>
      </c>
      <c r="P8" s="11">
        <f xml:space="preserve"> 'AEO 2023 - Table 66 coal'!Q16</f>
        <v>51.748691999999998</v>
      </c>
      <c r="Q8" s="11">
        <f xml:space="preserve"> 'AEO 2023 - Table 66 coal'!R16</f>
        <v>51.718567</v>
      </c>
      <c r="R8" s="11">
        <f xml:space="preserve"> 'AEO 2023 - Table 66 coal'!S16</f>
        <v>51.678764000000001</v>
      </c>
      <c r="S8" s="11">
        <f xml:space="preserve"> 'AEO 2023 - Table 66 coal'!T16</f>
        <v>51.611389000000003</v>
      </c>
      <c r="T8" s="11">
        <f xml:space="preserve"> 'AEO 2023 - Table 66 coal'!U16</f>
        <v>51.557822999999999</v>
      </c>
      <c r="U8" s="11">
        <f xml:space="preserve"> 'AEO 2023 - Table 66 coal'!V16</f>
        <v>51.527400999999998</v>
      </c>
      <c r="V8" s="11">
        <f xml:space="preserve"> 'AEO 2023 - Table 66 coal'!W16</f>
        <v>51.504440000000002</v>
      </c>
      <c r="W8" s="11">
        <f xml:space="preserve"> 'AEO 2023 - Table 66 coal'!X16</f>
        <v>51.485850999999997</v>
      </c>
      <c r="X8" s="11">
        <f xml:space="preserve"> 'AEO 2023 - Table 66 coal'!Y16</f>
        <v>51.448256999999998</v>
      </c>
      <c r="Y8" s="11">
        <f xml:space="preserve"> 'AEO 2023 - Table 66 coal'!Z16</f>
        <v>51.399990000000003</v>
      </c>
      <c r="Z8" s="11">
        <f xml:space="preserve"> 'AEO 2023 - Table 66 coal'!AA16</f>
        <v>51.468155000000003</v>
      </c>
      <c r="AA8" s="11">
        <f xml:space="preserve"> 'AEO 2023 - Table 66 coal'!AB16</f>
        <v>51.468955999999999</v>
      </c>
      <c r="AB8" s="11">
        <f xml:space="preserve"> 'AEO 2023 - Table 66 coal'!AC16</f>
        <v>51.404395999999998</v>
      </c>
      <c r="AC8" s="11">
        <f xml:space="preserve"> 'AEO 2023 - Table 66 coal'!AD16</f>
        <v>51.3367</v>
      </c>
      <c r="AD8" s="11">
        <f xml:space="preserve"> 'AEO 2023 - Table 66 coal'!AE16</f>
        <v>51.249561</v>
      </c>
      <c r="AE8" s="11">
        <f xml:space="preserve"> 'AEO 2023 - Table 66 coal'!AF16</f>
        <v>51.168773999999999</v>
      </c>
      <c r="AF8" s="11">
        <f xml:space="preserve"> 'AEO 2023 - Table 66 coal'!AG16</f>
        <v>51.069198999999998</v>
      </c>
      <c r="AG8" s="11">
        <f xml:space="preserve"> 'AEO 2023 - Table 66 coal'!AH16</f>
        <v>50.983539999999998</v>
      </c>
      <c r="AH8" s="11">
        <f xml:space="preserve"> 'AEO 2023 - Table 66 coal'!AI16</f>
        <v>50.856026</v>
      </c>
      <c r="AI8" s="11">
        <f t="shared" ref="AI8:AT8" si="3" xml:space="preserve"> AH8 + SLOPE($Y8:$AH8, $Y$5:$AH$5)</f>
        <v>50.788869812121213</v>
      </c>
      <c r="AJ8" s="11">
        <f t="shared" si="3"/>
        <v>50.721713624242426</v>
      </c>
      <c r="AK8" s="11">
        <f t="shared" si="3"/>
        <v>50.654557436363639</v>
      </c>
      <c r="AL8" s="11">
        <f t="shared" si="3"/>
        <v>50.587401248484852</v>
      </c>
      <c r="AM8" s="11">
        <f t="shared" si="3"/>
        <v>50.520245060606065</v>
      </c>
      <c r="AN8" s="11">
        <f t="shared" si="3"/>
        <v>50.453088872727278</v>
      </c>
      <c r="AO8" s="11">
        <f t="shared" si="3"/>
        <v>50.385932684848491</v>
      </c>
      <c r="AP8" s="11">
        <f t="shared" si="3"/>
        <v>50.318776496969704</v>
      </c>
      <c r="AQ8" s="11">
        <f t="shared" si="3"/>
        <v>50.251620309090917</v>
      </c>
      <c r="AR8" s="11">
        <f t="shared" si="3"/>
        <v>50.18446412121213</v>
      </c>
      <c r="AS8" s="11">
        <f t="shared" si="3"/>
        <v>50.117307933333343</v>
      </c>
      <c r="AT8" s="11">
        <f t="shared" si="3"/>
        <v>50.050151745454556</v>
      </c>
    </row>
    <row r="9" spans="2:46" x14ac:dyDescent="0.25">
      <c r="C9" t="str">
        <f xml:space="preserve"> 'AEO 2023 - Table 66 coal'!A17</f>
        <v>Low oil and gas supply</v>
      </c>
      <c r="E9" s="10" t="s">
        <v>5</v>
      </c>
      <c r="F9" s="11">
        <f xml:space="preserve"> 'AEO 2023 - Table 66 coal'!G17</f>
        <v>49.746552000000001</v>
      </c>
      <c r="G9" s="11">
        <f xml:space="preserve"> 'AEO 2023 - Table 66 coal'!H17</f>
        <v>49.870044999999998</v>
      </c>
      <c r="H9" s="11">
        <f xml:space="preserve"> 'AEO 2023 - Table 66 coal'!I17</f>
        <v>50.216194000000002</v>
      </c>
      <c r="I9" s="11">
        <f xml:space="preserve"> 'AEO 2023 - Table 66 coal'!J17</f>
        <v>50.025306999999998</v>
      </c>
      <c r="J9" s="11">
        <f xml:space="preserve"> 'AEO 2023 - Table 66 coal'!K17</f>
        <v>50.353847999999999</v>
      </c>
      <c r="K9" s="11">
        <f xml:space="preserve"> 'AEO 2023 - Table 66 coal'!L17</f>
        <v>50.208129999999997</v>
      </c>
      <c r="L9" s="11">
        <f xml:space="preserve"> 'AEO 2023 - Table 66 coal'!M17</f>
        <v>53.116726</v>
      </c>
      <c r="M9" s="11">
        <f xml:space="preserve"> 'AEO 2023 - Table 66 coal'!N17</f>
        <v>53.738132</v>
      </c>
      <c r="N9" s="11">
        <f xml:space="preserve"> 'AEO 2023 - Table 66 coal'!O17</f>
        <v>53.574593</v>
      </c>
      <c r="O9" s="11">
        <f xml:space="preserve"> 'AEO 2023 - Table 66 coal'!P17</f>
        <v>53.427677000000003</v>
      </c>
      <c r="P9" s="11">
        <f xml:space="preserve"> 'AEO 2023 - Table 66 coal'!Q17</f>
        <v>53.350341999999998</v>
      </c>
      <c r="Q9" s="11">
        <f xml:space="preserve"> 'AEO 2023 - Table 66 coal'!R17</f>
        <v>53.28651</v>
      </c>
      <c r="R9" s="11">
        <f xml:space="preserve"> 'AEO 2023 - Table 66 coal'!S17</f>
        <v>53.247551000000001</v>
      </c>
      <c r="S9" s="11">
        <f xml:space="preserve"> 'AEO 2023 - Table 66 coal'!T17</f>
        <v>53.221172000000003</v>
      </c>
      <c r="T9" s="11">
        <f xml:space="preserve"> 'AEO 2023 - Table 66 coal'!U17</f>
        <v>53.189030000000002</v>
      </c>
      <c r="U9" s="11">
        <f xml:space="preserve"> 'AEO 2023 - Table 66 coal'!V17</f>
        <v>53.175925999999997</v>
      </c>
      <c r="V9" s="11">
        <f xml:space="preserve"> 'AEO 2023 - Table 66 coal'!W17</f>
        <v>53.131207000000003</v>
      </c>
      <c r="W9" s="11">
        <f xml:space="preserve"> 'AEO 2023 - Table 66 coal'!X17</f>
        <v>53.122298999999998</v>
      </c>
      <c r="X9" s="11">
        <f xml:space="preserve"> 'AEO 2023 - Table 66 coal'!Y17</f>
        <v>53.083289999999998</v>
      </c>
      <c r="Y9" s="11">
        <f xml:space="preserve"> 'AEO 2023 - Table 66 coal'!Z17</f>
        <v>53.047646</v>
      </c>
      <c r="Z9" s="11">
        <f xml:space="preserve"> 'AEO 2023 - Table 66 coal'!AA17</f>
        <v>53.016098</v>
      </c>
      <c r="AA9" s="11">
        <f xml:space="preserve"> 'AEO 2023 - Table 66 coal'!AB17</f>
        <v>52.993881000000002</v>
      </c>
      <c r="AB9" s="11">
        <f xml:space="preserve"> 'AEO 2023 - Table 66 coal'!AC17</f>
        <v>52.967762</v>
      </c>
      <c r="AC9" s="11">
        <f xml:space="preserve"> 'AEO 2023 - Table 66 coal'!AD17</f>
        <v>52.904696999999999</v>
      </c>
      <c r="AD9" s="11">
        <f xml:space="preserve"> 'AEO 2023 - Table 66 coal'!AE17</f>
        <v>50.232258000000002</v>
      </c>
      <c r="AE9" s="11">
        <f xml:space="preserve"> 'AEO 2023 - Table 66 coal'!AF17</f>
        <v>48.916775000000001</v>
      </c>
      <c r="AF9" s="11">
        <f xml:space="preserve"> 'AEO 2023 - Table 66 coal'!AG17</f>
        <v>48.964602999999997</v>
      </c>
      <c r="AG9" s="11">
        <f xml:space="preserve"> 'AEO 2023 - Table 66 coal'!AH17</f>
        <v>49.231929999999998</v>
      </c>
      <c r="AH9" s="11">
        <f xml:space="preserve"> 'AEO 2023 - Table 66 coal'!AI17</f>
        <v>49.252819000000002</v>
      </c>
      <c r="AI9" s="11">
        <f t="shared" ref="AI9:AT9" si="4" xml:space="preserve"> AH9 + SLOPE($Y9:$AH9, $Y$5:$AH$5)</f>
        <v>48.673337733333334</v>
      </c>
      <c r="AJ9" s="11">
        <f t="shared" si="4"/>
        <v>48.093856466666665</v>
      </c>
      <c r="AK9" s="11">
        <f t="shared" si="4"/>
        <v>47.514375199999996</v>
      </c>
      <c r="AL9" s="11">
        <f t="shared" si="4"/>
        <v>46.934893933333328</v>
      </c>
      <c r="AM9" s="11">
        <f t="shared" si="4"/>
        <v>46.355412666666659</v>
      </c>
      <c r="AN9" s="11">
        <f t="shared" si="4"/>
        <v>45.77593139999999</v>
      </c>
      <c r="AO9" s="11">
        <f t="shared" si="4"/>
        <v>45.196450133333322</v>
      </c>
      <c r="AP9" s="11">
        <f t="shared" si="4"/>
        <v>44.616968866666653</v>
      </c>
      <c r="AQ9" s="11">
        <f t="shared" si="4"/>
        <v>44.037487599999984</v>
      </c>
      <c r="AR9" s="11">
        <f t="shared" si="4"/>
        <v>43.458006333333316</v>
      </c>
      <c r="AS9" s="11">
        <f t="shared" si="4"/>
        <v>42.878525066666647</v>
      </c>
      <c r="AT9" s="11">
        <f t="shared" si="4"/>
        <v>42.299043799999978</v>
      </c>
    </row>
    <row r="10" spans="2:46" x14ac:dyDescent="0.25"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</row>
    <row r="11" spans="2:46" x14ac:dyDescent="0.25"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</row>
    <row r="12" spans="2:46" x14ac:dyDescent="0.25">
      <c r="B12" t="str">
        <f xml:space="preserve"> 'AEO 2023 - Table 66 coal'!B30</f>
        <v>Coal Minemouth Prices: Central Appalachia: Low Sulfur Bituminous</v>
      </c>
      <c r="D12" s="10" t="s">
        <v>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</row>
    <row r="13" spans="2:46" x14ac:dyDescent="0.25">
      <c r="C13" t="str">
        <f xml:space="preserve"> 'AEO 2023 - Table 66 coal'!A31</f>
        <v>AEO2023 Reference case</v>
      </c>
      <c r="E13" s="10" t="s">
        <v>3</v>
      </c>
      <c r="F13" s="11">
        <f xml:space="preserve"> 'AEO 2023 - Table 66 coal'!G31</f>
        <v>73.813637</v>
      </c>
      <c r="G13" s="11">
        <f xml:space="preserve"> 'AEO 2023 - Table 66 coal'!H31</f>
        <v>74.455810999999997</v>
      </c>
      <c r="H13" s="11">
        <f xml:space="preserve"> 'AEO 2023 - Table 66 coal'!I31</f>
        <v>74.953772999999998</v>
      </c>
      <c r="I13" s="11">
        <f xml:space="preserve"> 'AEO 2023 - Table 66 coal'!J31</f>
        <v>74.958129999999997</v>
      </c>
      <c r="J13" s="11">
        <f xml:space="preserve"> 'AEO 2023 - Table 66 coal'!K31</f>
        <v>73.882087999999996</v>
      </c>
      <c r="K13" s="11">
        <f xml:space="preserve"> 'AEO 2023 - Table 66 coal'!L31</f>
        <v>74.078322999999997</v>
      </c>
      <c r="L13" s="11">
        <f xml:space="preserve"> 'AEO 2023 - Table 66 coal'!M31</f>
        <v>74.339507999999995</v>
      </c>
      <c r="M13" s="11">
        <f xml:space="preserve"> 'AEO 2023 - Table 66 coal'!N31</f>
        <v>74.795776000000004</v>
      </c>
      <c r="N13" s="11">
        <f xml:space="preserve"> 'AEO 2023 - Table 66 coal'!O31</f>
        <v>75.425719999999998</v>
      </c>
      <c r="O13" s="11">
        <f xml:space="preserve"> 'AEO 2023 - Table 66 coal'!P31</f>
        <v>76.227715000000003</v>
      </c>
      <c r="P13" s="11">
        <f xml:space="preserve"> 'AEO 2023 - Table 66 coal'!Q31</f>
        <v>76.973044999999999</v>
      </c>
      <c r="Q13" s="11">
        <f xml:space="preserve"> 'AEO 2023 - Table 66 coal'!R31</f>
        <v>77.769340999999997</v>
      </c>
      <c r="R13" s="11">
        <f xml:space="preserve"> 'AEO 2023 - Table 66 coal'!S31</f>
        <v>78.532082000000003</v>
      </c>
      <c r="S13" s="11">
        <f xml:space="preserve"> 'AEO 2023 - Table 66 coal'!T31</f>
        <v>77.446715999999995</v>
      </c>
      <c r="T13" s="11">
        <f xml:space="preserve"> 'AEO 2023 - Table 66 coal'!U31</f>
        <v>78.114304000000004</v>
      </c>
      <c r="U13" s="11">
        <f xml:space="preserve"> 'AEO 2023 - Table 66 coal'!V31</f>
        <v>76.698325999999994</v>
      </c>
      <c r="V13" s="11">
        <f xml:space="preserve"> 'AEO 2023 - Table 66 coal'!W31</f>
        <v>77.519226000000003</v>
      </c>
      <c r="W13" s="11">
        <f xml:space="preserve"> 'AEO 2023 - Table 66 coal'!X31</f>
        <v>78.269553999999999</v>
      </c>
      <c r="X13" s="11">
        <f xml:space="preserve"> 'AEO 2023 - Table 66 coal'!Y31</f>
        <v>78.939155999999997</v>
      </c>
      <c r="Y13" s="11">
        <f xml:space="preserve"> 'AEO 2023 - Table 66 coal'!Z31</f>
        <v>78.115607999999995</v>
      </c>
      <c r="Z13" s="11">
        <f xml:space="preserve"> 'AEO 2023 - Table 66 coal'!AA31</f>
        <v>78.726387000000003</v>
      </c>
      <c r="AA13" s="11">
        <f xml:space="preserve"> 'AEO 2023 - Table 66 coal'!AB31</f>
        <v>79.251784999999998</v>
      </c>
      <c r="AB13" s="11">
        <f xml:space="preserve"> 'AEO 2023 - Table 66 coal'!AC31</f>
        <v>79.770424000000006</v>
      </c>
      <c r="AC13" s="11">
        <f xml:space="preserve"> 'AEO 2023 - Table 66 coal'!AD31</f>
        <v>80.341033999999993</v>
      </c>
      <c r="AD13" s="11">
        <f xml:space="preserve"> 'AEO 2023 - Table 66 coal'!AE31</f>
        <v>80.904983999999999</v>
      </c>
      <c r="AE13" s="11">
        <f xml:space="preserve"> 'AEO 2023 - Table 66 coal'!AF31</f>
        <v>81.657432999999997</v>
      </c>
      <c r="AF13" s="11">
        <f xml:space="preserve"> 'AEO 2023 - Table 66 coal'!AG31</f>
        <v>82.537125000000003</v>
      </c>
      <c r="AG13" s="11">
        <f xml:space="preserve"> 'AEO 2023 - Table 66 coal'!AH31</f>
        <v>83.622512999999998</v>
      </c>
      <c r="AH13" s="11">
        <f xml:space="preserve"> 'AEO 2023 - Table 66 coal'!AI31</f>
        <v>84.524849000000003</v>
      </c>
      <c r="AI13" s="11">
        <f t="shared" ref="AI13:AT13" si="5" xml:space="preserve"> AH13 + SLOPE($Y13:$AH13, $Y$5:$AH$5)</f>
        <v>85.219441290909089</v>
      </c>
      <c r="AJ13" s="11">
        <f t="shared" si="5"/>
        <v>85.914033581818174</v>
      </c>
      <c r="AK13" s="11">
        <f t="shared" si="5"/>
        <v>86.608625872727259</v>
      </c>
      <c r="AL13" s="11">
        <f t="shared" si="5"/>
        <v>87.303218163636345</v>
      </c>
      <c r="AM13" s="11">
        <f t="shared" si="5"/>
        <v>87.99781045454543</v>
      </c>
      <c r="AN13" s="11">
        <f t="shared" si="5"/>
        <v>88.692402745454515</v>
      </c>
      <c r="AO13" s="11">
        <f t="shared" si="5"/>
        <v>89.386995036363601</v>
      </c>
      <c r="AP13" s="11">
        <f t="shared" si="5"/>
        <v>90.081587327272686</v>
      </c>
      <c r="AQ13" s="11">
        <f t="shared" si="5"/>
        <v>90.776179618181772</v>
      </c>
      <c r="AR13" s="11">
        <f t="shared" si="5"/>
        <v>91.470771909090857</v>
      </c>
      <c r="AS13" s="11">
        <f t="shared" si="5"/>
        <v>92.165364199999942</v>
      </c>
      <c r="AT13" s="11">
        <f t="shared" si="5"/>
        <v>92.859956490909028</v>
      </c>
    </row>
    <row r="14" spans="2:46" x14ac:dyDescent="0.25">
      <c r="C14" t="str">
        <f xml:space="preserve"> 'AEO 2023 - Table 66 coal'!A32</f>
        <v>High oil and gas supply</v>
      </c>
      <c r="E14" s="10" t="s">
        <v>4</v>
      </c>
      <c r="F14" s="11">
        <f xml:space="preserve"> 'AEO 2023 - Table 66 coal'!G32</f>
        <v>73.814514000000003</v>
      </c>
      <c r="G14" s="11">
        <f xml:space="preserve"> 'AEO 2023 - Table 66 coal'!H32</f>
        <v>74.374893</v>
      </c>
      <c r="H14" s="11">
        <f xml:space="preserve"> 'AEO 2023 - Table 66 coal'!I32</f>
        <v>74.780884</v>
      </c>
      <c r="I14" s="11">
        <f xml:space="preserve"> 'AEO 2023 - Table 66 coal'!J32</f>
        <v>74.638733000000002</v>
      </c>
      <c r="J14" s="11">
        <f xml:space="preserve"> 'AEO 2023 - Table 66 coal'!K32</f>
        <v>73.462142999999998</v>
      </c>
      <c r="K14" s="11">
        <f xml:space="preserve"> 'AEO 2023 - Table 66 coal'!L32</f>
        <v>73.590034000000003</v>
      </c>
      <c r="L14" s="11">
        <f xml:space="preserve"> 'AEO 2023 - Table 66 coal'!M32</f>
        <v>73.783714000000003</v>
      </c>
      <c r="M14" s="11">
        <f xml:space="preserve"> 'AEO 2023 - Table 66 coal'!N32</f>
        <v>74.195366000000007</v>
      </c>
      <c r="N14" s="11">
        <f xml:space="preserve"> 'AEO 2023 - Table 66 coal'!O32</f>
        <v>74.790771000000007</v>
      </c>
      <c r="O14" s="11">
        <f xml:space="preserve"> 'AEO 2023 - Table 66 coal'!P32</f>
        <v>75.546538999999996</v>
      </c>
      <c r="P14" s="11">
        <f xml:space="preserve"> 'AEO 2023 - Table 66 coal'!Q32</f>
        <v>76.268715</v>
      </c>
      <c r="Q14" s="11">
        <f xml:space="preserve"> 'AEO 2023 - Table 66 coal'!R32</f>
        <v>77.066153999999997</v>
      </c>
      <c r="R14" s="11">
        <f xml:space="preserve"> 'AEO 2023 - Table 66 coal'!S32</f>
        <v>77.785659999999993</v>
      </c>
      <c r="S14" s="11">
        <f xml:space="preserve"> 'AEO 2023 - Table 66 coal'!T32</f>
        <v>78.436836</v>
      </c>
      <c r="T14" s="11">
        <f xml:space="preserve"> 'AEO 2023 - Table 66 coal'!U32</f>
        <v>79.081322</v>
      </c>
      <c r="U14" s="11">
        <f xml:space="preserve"> 'AEO 2023 - Table 66 coal'!V32</f>
        <v>78.273651000000001</v>
      </c>
      <c r="V14" s="11">
        <f xml:space="preserve"> 'AEO 2023 - Table 66 coal'!W32</f>
        <v>79.088249000000005</v>
      </c>
      <c r="W14" s="11">
        <f xml:space="preserve"> 'AEO 2023 - Table 66 coal'!X32</f>
        <v>79.897780999999995</v>
      </c>
      <c r="X14" s="11">
        <f xml:space="preserve"> 'AEO 2023 - Table 66 coal'!Y32</f>
        <v>80.664360000000002</v>
      </c>
      <c r="Y14" s="11">
        <f xml:space="preserve"> 'AEO 2023 - Table 66 coal'!Z32</f>
        <v>81.370720000000006</v>
      </c>
      <c r="Z14" s="11">
        <f xml:space="preserve"> 'AEO 2023 - Table 66 coal'!AA32</f>
        <v>81.944641000000004</v>
      </c>
      <c r="AA14" s="11">
        <f xml:space="preserve"> 'AEO 2023 - Table 66 coal'!AB32</f>
        <v>82.344977999999998</v>
      </c>
      <c r="AB14" s="11">
        <f xml:space="preserve"> 'AEO 2023 - Table 66 coal'!AC32</f>
        <v>79.784453999999997</v>
      </c>
      <c r="AC14" s="11">
        <f xml:space="preserve"> 'AEO 2023 - Table 66 coal'!AD32</f>
        <v>79.96199</v>
      </c>
      <c r="AD14" s="11">
        <f xml:space="preserve"> 'AEO 2023 - Table 66 coal'!AE32</f>
        <v>80.800467999999995</v>
      </c>
      <c r="AE14" s="11">
        <f xml:space="preserve"> 'AEO 2023 - Table 66 coal'!AF32</f>
        <v>81.638092</v>
      </c>
      <c r="AF14" s="11">
        <f xml:space="preserve"> 'AEO 2023 - Table 66 coal'!AG32</f>
        <v>82.643378999999996</v>
      </c>
      <c r="AG14" s="11">
        <f xml:space="preserve"> 'AEO 2023 - Table 66 coal'!AH32</f>
        <v>83.490318000000002</v>
      </c>
      <c r="AH14" s="11">
        <f xml:space="preserve"> 'AEO 2023 - Table 66 coal'!AI32</f>
        <v>84.387862999999996</v>
      </c>
      <c r="AI14" s="11">
        <f t="shared" ref="AI14:AT14" si="6" xml:space="preserve"> AH14 + SLOPE($Y14:$AH14, $Y$5:$AH$5)</f>
        <v>84.665835260606059</v>
      </c>
      <c r="AJ14" s="11">
        <f t="shared" si="6"/>
        <v>84.943807521212122</v>
      </c>
      <c r="AK14" s="11">
        <f t="shared" si="6"/>
        <v>85.221779781818185</v>
      </c>
      <c r="AL14" s="11">
        <f t="shared" si="6"/>
        <v>85.499752042424248</v>
      </c>
      <c r="AM14" s="11">
        <f t="shared" si="6"/>
        <v>85.777724303030311</v>
      </c>
      <c r="AN14" s="11">
        <f t="shared" si="6"/>
        <v>86.055696563636374</v>
      </c>
      <c r="AO14" s="11">
        <f t="shared" si="6"/>
        <v>86.333668824242437</v>
      </c>
      <c r="AP14" s="11">
        <f t="shared" si="6"/>
        <v>86.6116410848485</v>
      </c>
      <c r="AQ14" s="11">
        <f t="shared" si="6"/>
        <v>86.889613345454563</v>
      </c>
      <c r="AR14" s="11">
        <f t="shared" si="6"/>
        <v>87.167585606060626</v>
      </c>
      <c r="AS14" s="11">
        <f t="shared" si="6"/>
        <v>87.44555786666669</v>
      </c>
      <c r="AT14" s="11">
        <f t="shared" si="6"/>
        <v>87.723530127272753</v>
      </c>
    </row>
    <row r="15" spans="2:46" x14ac:dyDescent="0.25">
      <c r="C15" t="str">
        <f xml:space="preserve"> 'AEO 2023 - Table 66 coal'!A33</f>
        <v>Low oil and gas supply</v>
      </c>
      <c r="E15" s="10" t="s">
        <v>5</v>
      </c>
      <c r="F15" s="11">
        <f xml:space="preserve"> 'AEO 2023 - Table 66 coal'!G33</f>
        <v>73.813850000000002</v>
      </c>
      <c r="G15" s="11">
        <f xml:space="preserve"> 'AEO 2023 - Table 66 coal'!H33</f>
        <v>74.279685999999998</v>
      </c>
      <c r="H15" s="11">
        <f xml:space="preserve"> 'AEO 2023 - Table 66 coal'!I33</f>
        <v>74.939330999999996</v>
      </c>
      <c r="I15" s="11">
        <f xml:space="preserve"> 'AEO 2023 - Table 66 coal'!J33</f>
        <v>75.102715000000003</v>
      </c>
      <c r="J15" s="11">
        <f xml:space="preserve"> 'AEO 2023 - Table 66 coal'!K33</f>
        <v>74.184441000000007</v>
      </c>
      <c r="K15" s="11">
        <f xml:space="preserve"> 'AEO 2023 - Table 66 coal'!L33</f>
        <v>74.524451999999997</v>
      </c>
      <c r="L15" s="11">
        <f xml:space="preserve"> 'AEO 2023 - Table 66 coal'!M33</f>
        <v>74.918259000000006</v>
      </c>
      <c r="M15" s="11">
        <f xml:space="preserve"> 'AEO 2023 - Table 66 coal'!N33</f>
        <v>75.49485</v>
      </c>
      <c r="N15" s="11">
        <f xml:space="preserve"> 'AEO 2023 - Table 66 coal'!O33</f>
        <v>76.231421999999995</v>
      </c>
      <c r="O15" s="11">
        <f xml:space="preserve"> 'AEO 2023 - Table 66 coal'!P33</f>
        <v>77.112639999999999</v>
      </c>
      <c r="P15" s="11">
        <f xml:space="preserve"> 'AEO 2023 - Table 66 coal'!Q33</f>
        <v>77.930023000000006</v>
      </c>
      <c r="Q15" s="11">
        <f xml:space="preserve"> 'AEO 2023 - Table 66 coal'!R33</f>
        <v>78.752578999999997</v>
      </c>
      <c r="R15" s="11">
        <f xml:space="preserve"> 'AEO 2023 - Table 66 coal'!S33</f>
        <v>79.548743999999999</v>
      </c>
      <c r="S15" s="11">
        <f xml:space="preserve"> 'AEO 2023 - Table 66 coal'!T33</f>
        <v>80.287993999999998</v>
      </c>
      <c r="T15" s="11">
        <f xml:space="preserve"> 'AEO 2023 - Table 66 coal'!U33</f>
        <v>81.017371999999995</v>
      </c>
      <c r="U15" s="11">
        <f xml:space="preserve"> 'AEO 2023 - Table 66 coal'!V33</f>
        <v>79.777298000000002</v>
      </c>
      <c r="V15" s="11">
        <f xml:space="preserve"> 'AEO 2023 - Table 66 coal'!W33</f>
        <v>80.367789999999999</v>
      </c>
      <c r="W15" s="11">
        <f xml:space="preserve"> 'AEO 2023 - Table 66 coal'!X33</f>
        <v>77.338302999999996</v>
      </c>
      <c r="X15" s="11">
        <f xml:space="preserve"> 'AEO 2023 - Table 66 coal'!Y33</f>
        <v>78.240440000000007</v>
      </c>
      <c r="Y15" s="11">
        <f xml:space="preserve"> 'AEO 2023 - Table 66 coal'!Z33</f>
        <v>79.043396000000001</v>
      </c>
      <c r="Z15" s="11">
        <f xml:space="preserve"> 'AEO 2023 - Table 66 coal'!AA33</f>
        <v>79.772132999999997</v>
      </c>
      <c r="AA15" s="11">
        <f xml:space="preserve"> 'AEO 2023 - Table 66 coal'!AB33</f>
        <v>80.474991000000003</v>
      </c>
      <c r="AB15" s="11">
        <f xml:space="preserve"> 'AEO 2023 - Table 66 coal'!AC33</f>
        <v>81.260352999999995</v>
      </c>
      <c r="AC15" s="11">
        <f xml:space="preserve"> 'AEO 2023 - Table 66 coal'!AD33</f>
        <v>82.121352999999999</v>
      </c>
      <c r="AD15" s="11">
        <f xml:space="preserve"> 'AEO 2023 - Table 66 coal'!AE33</f>
        <v>82.390083000000004</v>
      </c>
      <c r="AE15" s="11">
        <f xml:space="preserve"> 'AEO 2023 - Table 66 coal'!AF33</f>
        <v>83.003951999999998</v>
      </c>
      <c r="AF15" s="11">
        <f xml:space="preserve"> 'AEO 2023 - Table 66 coal'!AG33</f>
        <v>83.495872000000006</v>
      </c>
      <c r="AG15" s="11">
        <f xml:space="preserve"> 'AEO 2023 - Table 66 coal'!AH33</f>
        <v>84.045433000000003</v>
      </c>
      <c r="AH15" s="11">
        <f xml:space="preserve"> 'AEO 2023 - Table 66 coal'!AI33</f>
        <v>84.554648999999998</v>
      </c>
      <c r="AI15" s="11">
        <f t="shared" ref="AI15:AT15" si="7" xml:space="preserve"> AH15 + SLOPE($Y15:$AH15, $Y$5:$AH$5)</f>
        <v>85.161426630303026</v>
      </c>
      <c r="AJ15" s="11">
        <f t="shared" si="7"/>
        <v>85.768204260606055</v>
      </c>
      <c r="AK15" s="11">
        <f t="shared" si="7"/>
        <v>86.374981890909083</v>
      </c>
      <c r="AL15" s="11">
        <f t="shared" si="7"/>
        <v>86.981759521212112</v>
      </c>
      <c r="AM15" s="11">
        <f t="shared" si="7"/>
        <v>87.588537151515141</v>
      </c>
      <c r="AN15" s="11">
        <f t="shared" si="7"/>
        <v>88.195314781818169</v>
      </c>
      <c r="AO15" s="11">
        <f t="shared" si="7"/>
        <v>88.802092412121198</v>
      </c>
      <c r="AP15" s="11">
        <f t="shared" si="7"/>
        <v>89.408870042424226</v>
      </c>
      <c r="AQ15" s="11">
        <f t="shared" si="7"/>
        <v>90.015647672727255</v>
      </c>
      <c r="AR15" s="11">
        <f t="shared" si="7"/>
        <v>90.622425303030283</v>
      </c>
      <c r="AS15" s="11">
        <f t="shared" si="7"/>
        <v>91.229202933333312</v>
      </c>
      <c r="AT15" s="11">
        <f t="shared" si="7"/>
        <v>91.83598056363634</v>
      </c>
    </row>
    <row r="16" spans="2:46" x14ac:dyDescent="0.25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</row>
    <row r="17" spans="2:46" x14ac:dyDescent="0.25"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</row>
    <row r="18" spans="2:46" x14ac:dyDescent="0.25">
      <c r="B18" t="str">
        <f xml:space="preserve"> 'AEO 2023 - Table 66 coal'!B34</f>
        <v>Coal Minemouth Prices: Central Appalachia: Medium Sulfur Bituminous</v>
      </c>
      <c r="D18" s="10" t="s">
        <v>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2:46" x14ac:dyDescent="0.25">
      <c r="C19" t="str">
        <f xml:space="preserve"> 'AEO 2023 - Table 66 coal'!A35</f>
        <v>AEO2023 Reference case</v>
      </c>
      <c r="E19" s="10" t="s">
        <v>3</v>
      </c>
      <c r="F19" s="11">
        <f xml:space="preserve"> 'AEO 2023 - Table 66 coal'!G35</f>
        <v>58.533962000000002</v>
      </c>
      <c r="G19" s="11">
        <f xml:space="preserve"> 'AEO 2023 - Table 66 coal'!H35</f>
        <v>58.189903000000001</v>
      </c>
      <c r="H19" s="11">
        <f xml:space="preserve"> 'AEO 2023 - Table 66 coal'!I35</f>
        <v>59.121529000000002</v>
      </c>
      <c r="I19" s="11">
        <f xml:space="preserve"> 'AEO 2023 - Table 66 coal'!J35</f>
        <v>59.930908000000002</v>
      </c>
      <c r="J19" s="11">
        <f xml:space="preserve"> 'AEO 2023 - Table 66 coal'!K35</f>
        <v>60.450066</v>
      </c>
      <c r="K19" s="11">
        <f xml:space="preserve"> 'AEO 2023 - Table 66 coal'!L35</f>
        <v>60.826934999999999</v>
      </c>
      <c r="L19" s="11">
        <f xml:space="preserve"> 'AEO 2023 - Table 66 coal'!M35</f>
        <v>61.373176999999998</v>
      </c>
      <c r="M19" s="11">
        <f xml:space="preserve"> 'AEO 2023 - Table 66 coal'!N35</f>
        <v>61.943843999999999</v>
      </c>
      <c r="N19" s="11">
        <f xml:space="preserve"> 'AEO 2023 - Table 66 coal'!O35</f>
        <v>62.537365000000001</v>
      </c>
      <c r="O19" s="11">
        <f xml:space="preserve"> 'AEO 2023 - Table 66 coal'!P35</f>
        <v>63.173996000000002</v>
      </c>
      <c r="P19" s="11">
        <f xml:space="preserve"> 'AEO 2023 - Table 66 coal'!Q35</f>
        <v>63.715626</v>
      </c>
      <c r="Q19" s="11">
        <f xml:space="preserve"> 'AEO 2023 - Table 66 coal'!R35</f>
        <v>64.216255000000004</v>
      </c>
      <c r="R19" s="11">
        <f xml:space="preserve"> 'AEO 2023 - Table 66 coal'!S35</f>
        <v>64.673751999999993</v>
      </c>
      <c r="S19" s="11">
        <f xml:space="preserve"> 'AEO 2023 - Table 66 coal'!T35</f>
        <v>65.060974000000002</v>
      </c>
      <c r="T19" s="11">
        <f xml:space="preserve"> 'AEO 2023 - Table 66 coal'!U35</f>
        <v>65.459311999999997</v>
      </c>
      <c r="U19" s="11">
        <f xml:space="preserve"> 'AEO 2023 - Table 66 coal'!V35</f>
        <v>65.857444999999998</v>
      </c>
      <c r="V19" s="11">
        <f xml:space="preserve"> 'AEO 2023 - Table 66 coal'!W35</f>
        <v>66.253371999999999</v>
      </c>
      <c r="W19" s="11">
        <f xml:space="preserve"> 'AEO 2023 - Table 66 coal'!X35</f>
        <v>66.638733000000002</v>
      </c>
      <c r="X19" s="11">
        <f xml:space="preserve"> 'AEO 2023 - Table 66 coal'!Y35</f>
        <v>67.008742999999996</v>
      </c>
      <c r="Y19" s="11">
        <f xml:space="preserve"> 'AEO 2023 - Table 66 coal'!Z35</f>
        <v>67.379538999999994</v>
      </c>
      <c r="Z19" s="11">
        <f xml:space="preserve"> 'AEO 2023 - Table 66 coal'!AA35</f>
        <v>67.743270999999993</v>
      </c>
      <c r="AA19" s="11">
        <f xml:space="preserve"> 'AEO 2023 - Table 66 coal'!AB35</f>
        <v>68.113403000000005</v>
      </c>
      <c r="AB19" s="11">
        <f xml:space="preserve"> 'AEO 2023 - Table 66 coal'!AC35</f>
        <v>68.470626999999993</v>
      </c>
      <c r="AC19" s="11">
        <f xml:space="preserve"> 'AEO 2023 - Table 66 coal'!AD35</f>
        <v>68.840987999999996</v>
      </c>
      <c r="AD19" s="11">
        <f xml:space="preserve"> 'AEO 2023 - Table 66 coal'!AE35</f>
        <v>69.225998000000004</v>
      </c>
      <c r="AE19" s="11">
        <f xml:space="preserve"> 'AEO 2023 - Table 66 coal'!AF35</f>
        <v>69.611626000000001</v>
      </c>
      <c r="AF19" s="11">
        <f xml:space="preserve"> 'AEO 2023 - Table 66 coal'!AG35</f>
        <v>69.998137999999997</v>
      </c>
      <c r="AG19" s="11">
        <f xml:space="preserve"> 'AEO 2023 - Table 66 coal'!AH35</f>
        <v>70.387710999999996</v>
      </c>
      <c r="AH19" s="11">
        <f xml:space="preserve"> 'AEO 2023 - Table 66 coal'!AI35</f>
        <v>70.773308</v>
      </c>
      <c r="AI19" s="11">
        <f t="shared" ref="AI19:AT19" si="8" xml:space="preserve"> AH19 + SLOPE($Y19:$AH19, $Y$5:$AH$5)</f>
        <v>71.150803048484846</v>
      </c>
      <c r="AJ19" s="11">
        <f t="shared" si="8"/>
        <v>71.528298096969692</v>
      </c>
      <c r="AK19" s="11">
        <f t="shared" si="8"/>
        <v>71.905793145454538</v>
      </c>
      <c r="AL19" s="11">
        <f t="shared" si="8"/>
        <v>72.283288193939384</v>
      </c>
      <c r="AM19" s="11">
        <f t="shared" si="8"/>
        <v>72.66078324242423</v>
      </c>
      <c r="AN19" s="11">
        <f t="shared" si="8"/>
        <v>73.038278290909076</v>
      </c>
      <c r="AO19" s="11">
        <f t="shared" si="8"/>
        <v>73.415773339393922</v>
      </c>
      <c r="AP19" s="11">
        <f t="shared" si="8"/>
        <v>73.793268387878769</v>
      </c>
      <c r="AQ19" s="11">
        <f t="shared" si="8"/>
        <v>74.170763436363615</v>
      </c>
      <c r="AR19" s="11">
        <f t="shared" si="8"/>
        <v>74.548258484848461</v>
      </c>
      <c r="AS19" s="11">
        <f t="shared" si="8"/>
        <v>74.925753533333307</v>
      </c>
      <c r="AT19" s="11">
        <f t="shared" si="8"/>
        <v>75.303248581818153</v>
      </c>
    </row>
    <row r="20" spans="2:46" x14ac:dyDescent="0.25">
      <c r="C20" t="str">
        <f xml:space="preserve"> 'AEO 2023 - Table 66 coal'!A36</f>
        <v>High oil and gas supply</v>
      </c>
      <c r="E20" s="10" t="s">
        <v>4</v>
      </c>
      <c r="F20" s="11">
        <f xml:space="preserve"> 'AEO 2023 - Table 66 coal'!G36</f>
        <v>58.324798999999999</v>
      </c>
      <c r="G20" s="11">
        <f xml:space="preserve"> 'AEO 2023 - Table 66 coal'!H36</f>
        <v>58.096912000000003</v>
      </c>
      <c r="H20" s="11">
        <f xml:space="preserve"> 'AEO 2023 - Table 66 coal'!I36</f>
        <v>58.969203999999998</v>
      </c>
      <c r="I20" s="11">
        <f xml:space="preserve"> 'AEO 2023 - Table 66 coal'!J36</f>
        <v>59.946677999999999</v>
      </c>
      <c r="J20" s="11">
        <f xml:space="preserve"> 'AEO 2023 - Table 66 coal'!K36</f>
        <v>60.587257000000001</v>
      </c>
      <c r="K20" s="11">
        <f xml:space="preserve"> 'AEO 2023 - Table 66 coal'!L36</f>
        <v>61.020473000000003</v>
      </c>
      <c r="L20" s="11">
        <f xml:space="preserve"> 'AEO 2023 - Table 66 coal'!M36</f>
        <v>61.296253</v>
      </c>
      <c r="M20" s="11">
        <f xml:space="preserve"> 'AEO 2023 - Table 66 coal'!N36</f>
        <v>61.689380999999997</v>
      </c>
      <c r="N20" s="11">
        <f xml:space="preserve"> 'AEO 2023 - Table 66 coal'!O36</f>
        <v>62.162196999999999</v>
      </c>
      <c r="O20" s="11">
        <f xml:space="preserve"> 'AEO 2023 - Table 66 coal'!P36</f>
        <v>62.697353</v>
      </c>
      <c r="P20" s="11">
        <f xml:space="preserve"> 'AEO 2023 - Table 66 coal'!Q36</f>
        <v>63.171764000000003</v>
      </c>
      <c r="Q20" s="11">
        <f xml:space="preserve"> 'AEO 2023 - Table 66 coal'!R36</f>
        <v>63.642944</v>
      </c>
      <c r="R20" s="11">
        <f xml:space="preserve"> 'AEO 2023 - Table 66 coal'!S36</f>
        <v>64.049599000000001</v>
      </c>
      <c r="S20" s="11">
        <f xml:space="preserve"> 'AEO 2023 - Table 66 coal'!T36</f>
        <v>64.41507</v>
      </c>
      <c r="T20" s="11">
        <f xml:space="preserve"> 'AEO 2023 - Table 66 coal'!U36</f>
        <v>64.786788999999999</v>
      </c>
      <c r="U20" s="11">
        <f xml:space="preserve"> 'AEO 2023 - Table 66 coal'!V36</f>
        <v>65.130127000000002</v>
      </c>
      <c r="V20" s="11">
        <f xml:space="preserve"> 'AEO 2023 - Table 66 coal'!W36</f>
        <v>65.501105999999993</v>
      </c>
      <c r="W20" s="11">
        <f xml:space="preserve"> 'AEO 2023 - Table 66 coal'!X36</f>
        <v>65.883644000000004</v>
      </c>
      <c r="X20" s="11">
        <f xml:space="preserve"> 'AEO 2023 - Table 66 coal'!Y36</f>
        <v>66.248519999999999</v>
      </c>
      <c r="Y20" s="11">
        <f xml:space="preserve"> 'AEO 2023 - Table 66 coal'!Z36</f>
        <v>66.596321000000003</v>
      </c>
      <c r="Z20" s="11">
        <f xml:space="preserve"> 'AEO 2023 - Table 66 coal'!AA36</f>
        <v>66.923378</v>
      </c>
      <c r="AA20" s="11">
        <f xml:space="preserve"> 'AEO 2023 - Table 66 coal'!AB36</f>
        <v>67.250586999999996</v>
      </c>
      <c r="AB20" s="11">
        <f xml:space="preserve"> 'AEO 2023 - Table 66 coal'!AC36</f>
        <v>67.607994000000005</v>
      </c>
      <c r="AC20" s="11">
        <f xml:space="preserve"> 'AEO 2023 - Table 66 coal'!AD36</f>
        <v>67.989754000000005</v>
      </c>
      <c r="AD20" s="11">
        <f xml:space="preserve"> 'AEO 2023 - Table 66 coal'!AE36</f>
        <v>68.363853000000006</v>
      </c>
      <c r="AE20" s="11">
        <f xml:space="preserve"> 'AEO 2023 - Table 66 coal'!AF36</f>
        <v>68.752471999999997</v>
      </c>
      <c r="AF20" s="11">
        <f xml:space="preserve"> 'AEO 2023 - Table 66 coal'!AG36</f>
        <v>69.154007000000007</v>
      </c>
      <c r="AG20" s="11">
        <f xml:space="preserve"> 'AEO 2023 - Table 66 coal'!AH36</f>
        <v>69.574081000000007</v>
      </c>
      <c r="AH20" s="11">
        <f xml:space="preserve"> 'AEO 2023 - Table 66 coal'!AI36</f>
        <v>69.977683999999996</v>
      </c>
      <c r="AI20" s="11">
        <f t="shared" ref="AI20:AT20" si="9" xml:space="preserve"> AH20 + SLOPE($Y20:$AH20, $Y$5:$AH$5)</f>
        <v>70.355331399999997</v>
      </c>
      <c r="AJ20" s="11">
        <f t="shared" si="9"/>
        <v>70.732978799999998</v>
      </c>
      <c r="AK20" s="11">
        <f t="shared" si="9"/>
        <v>71.110626199999999</v>
      </c>
      <c r="AL20" s="11">
        <f t="shared" si="9"/>
        <v>71.488273599999999</v>
      </c>
      <c r="AM20" s="11">
        <f t="shared" si="9"/>
        <v>71.865921</v>
      </c>
      <c r="AN20" s="11">
        <f t="shared" si="9"/>
        <v>72.243568400000001</v>
      </c>
      <c r="AO20" s="11">
        <f t="shared" si="9"/>
        <v>72.621215800000002</v>
      </c>
      <c r="AP20" s="11">
        <f t="shared" si="9"/>
        <v>72.998863200000002</v>
      </c>
      <c r="AQ20" s="11">
        <f t="shared" si="9"/>
        <v>73.376510600000003</v>
      </c>
      <c r="AR20" s="11">
        <f t="shared" si="9"/>
        <v>73.754158000000004</v>
      </c>
      <c r="AS20" s="11">
        <f t="shared" si="9"/>
        <v>74.131805400000005</v>
      </c>
      <c r="AT20" s="11">
        <f t="shared" si="9"/>
        <v>74.509452800000005</v>
      </c>
    </row>
    <row r="21" spans="2:46" x14ac:dyDescent="0.25">
      <c r="C21" t="str">
        <f xml:space="preserve"> 'AEO 2023 - Table 66 coal'!A37</f>
        <v>Low oil and gas supply</v>
      </c>
      <c r="E21" s="10" t="s">
        <v>5</v>
      </c>
      <c r="F21" s="11">
        <f xml:space="preserve"> 'AEO 2023 - Table 66 coal'!G37</f>
        <v>58.324508999999999</v>
      </c>
      <c r="G21" s="11">
        <f xml:space="preserve"> 'AEO 2023 - Table 66 coal'!H37</f>
        <v>58.418410999999999</v>
      </c>
      <c r="H21" s="11">
        <f xml:space="preserve"> 'AEO 2023 - Table 66 coal'!I37</f>
        <v>59.046227000000002</v>
      </c>
      <c r="I21" s="11">
        <f xml:space="preserve"> 'AEO 2023 - Table 66 coal'!J37</f>
        <v>59.908439999999999</v>
      </c>
      <c r="J21" s="11">
        <f xml:space="preserve"> 'AEO 2023 - Table 66 coal'!K37</f>
        <v>60.731009999999998</v>
      </c>
      <c r="K21" s="11">
        <f xml:space="preserve"> 'AEO 2023 - Table 66 coal'!L37</f>
        <v>61.374572999999998</v>
      </c>
      <c r="L21" s="11">
        <f xml:space="preserve"> 'AEO 2023 - Table 66 coal'!M37</f>
        <v>61.860733000000003</v>
      </c>
      <c r="M21" s="11">
        <f xml:space="preserve"> 'AEO 2023 - Table 66 coal'!N37</f>
        <v>62.407181000000001</v>
      </c>
      <c r="N21" s="11">
        <f xml:space="preserve"> 'AEO 2023 - Table 66 coal'!O37</f>
        <v>63.001475999999997</v>
      </c>
      <c r="O21" s="11">
        <f xml:space="preserve"> 'AEO 2023 - Table 66 coal'!P37</f>
        <v>63.658844000000002</v>
      </c>
      <c r="P21" s="11">
        <f xml:space="preserve"> 'AEO 2023 - Table 66 coal'!Q37</f>
        <v>64.223609999999994</v>
      </c>
      <c r="Q21" s="11">
        <f xml:space="preserve"> 'AEO 2023 - Table 66 coal'!R37</f>
        <v>64.744254999999995</v>
      </c>
      <c r="R21" s="11">
        <f xml:space="preserve"> 'AEO 2023 - Table 66 coal'!S37</f>
        <v>65.228583999999998</v>
      </c>
      <c r="S21" s="11">
        <f xml:space="preserve"> 'AEO 2023 - Table 66 coal'!T37</f>
        <v>65.674141000000006</v>
      </c>
      <c r="T21" s="11">
        <f xml:space="preserve"> 'AEO 2023 - Table 66 coal'!U37</f>
        <v>66.104256000000007</v>
      </c>
      <c r="U21" s="11">
        <f xml:space="preserve"> 'AEO 2023 - Table 66 coal'!V37</f>
        <v>66.511520000000004</v>
      </c>
      <c r="V21" s="11">
        <f xml:space="preserve"> 'AEO 2023 - Table 66 coal'!W37</f>
        <v>66.926613000000003</v>
      </c>
      <c r="W21" s="11">
        <f xml:space="preserve"> 'AEO 2023 - Table 66 coal'!X37</f>
        <v>67.333800999999994</v>
      </c>
      <c r="X21" s="11">
        <f xml:space="preserve"> 'AEO 2023 - Table 66 coal'!Y37</f>
        <v>67.654258999999996</v>
      </c>
      <c r="Y21" s="11">
        <f xml:space="preserve"> 'AEO 2023 - Table 66 coal'!Z37</f>
        <v>67.974379999999996</v>
      </c>
      <c r="Z21" s="11">
        <f xml:space="preserve"> 'AEO 2023 - Table 66 coal'!AA37</f>
        <v>68.313491999999997</v>
      </c>
      <c r="AA21" s="11">
        <f xml:space="preserve"> 'AEO 2023 - Table 66 coal'!AB37</f>
        <v>68.677054999999996</v>
      </c>
      <c r="AB21" s="11">
        <f xml:space="preserve"> 'AEO 2023 - Table 66 coal'!AC37</f>
        <v>69.054314000000005</v>
      </c>
      <c r="AC21" s="11">
        <f xml:space="preserve"> 'AEO 2023 - Table 66 coal'!AD37</f>
        <v>69.453384</v>
      </c>
      <c r="AD21" s="11">
        <f xml:space="preserve"> 'AEO 2023 - Table 66 coal'!AE37</f>
        <v>69.855964999999998</v>
      </c>
      <c r="AE21" s="11">
        <f xml:space="preserve"> 'AEO 2023 - Table 66 coal'!AF37</f>
        <v>70.246696</v>
      </c>
      <c r="AF21" s="11">
        <f xml:space="preserve"> 'AEO 2023 - Table 66 coal'!AG37</f>
        <v>70.653908000000001</v>
      </c>
      <c r="AG21" s="11">
        <f xml:space="preserve"> 'AEO 2023 - Table 66 coal'!AH37</f>
        <v>71.082847999999998</v>
      </c>
      <c r="AH21" s="11">
        <f xml:space="preserve"> 'AEO 2023 - Table 66 coal'!AI37</f>
        <v>71.393623000000005</v>
      </c>
      <c r="AI21" s="11">
        <f t="shared" ref="AI21:AT21" si="10" xml:space="preserve"> AH21 + SLOPE($Y21:$AH21, $Y$5:$AH$5)</f>
        <v>71.781639187878795</v>
      </c>
      <c r="AJ21" s="11">
        <f t="shared" si="10"/>
        <v>72.169655375757586</v>
      </c>
      <c r="AK21" s="11">
        <f t="shared" si="10"/>
        <v>72.557671563636376</v>
      </c>
      <c r="AL21" s="11">
        <f t="shared" si="10"/>
        <v>72.945687751515166</v>
      </c>
      <c r="AM21" s="11">
        <f t="shared" si="10"/>
        <v>73.333703939393956</v>
      </c>
      <c r="AN21" s="11">
        <f t="shared" si="10"/>
        <v>73.721720127272746</v>
      </c>
      <c r="AO21" s="11">
        <f t="shared" si="10"/>
        <v>74.109736315151537</v>
      </c>
      <c r="AP21" s="11">
        <f t="shared" si="10"/>
        <v>74.497752503030327</v>
      </c>
      <c r="AQ21" s="11">
        <f t="shared" si="10"/>
        <v>74.885768690909117</v>
      </c>
      <c r="AR21" s="11">
        <f t="shared" si="10"/>
        <v>75.273784878787907</v>
      </c>
      <c r="AS21" s="11">
        <f t="shared" si="10"/>
        <v>75.661801066666698</v>
      </c>
      <c r="AT21" s="11">
        <f t="shared" si="10"/>
        <v>76.049817254545488</v>
      </c>
    </row>
    <row r="22" spans="2:46" x14ac:dyDescent="0.25"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</row>
    <row r="23" spans="2:46" x14ac:dyDescent="0.25"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</row>
    <row r="24" spans="2:46" x14ac:dyDescent="0.25">
      <c r="B24" t="str">
        <f xml:space="preserve"> 'AEO 2023 - Table 66 coal'!B50</f>
        <v>Coal Minemouth Prices: Southern Appalachia: Medium Sulfur Bituminous</v>
      </c>
      <c r="D24" s="10" t="s">
        <v>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</row>
    <row r="25" spans="2:46" x14ac:dyDescent="0.25">
      <c r="C25" t="str">
        <f xml:space="preserve"> 'AEO 2023 - Table 66 coal'!A51</f>
        <v>AEO2023 Reference case</v>
      </c>
      <c r="E25" s="10" t="s">
        <v>3</v>
      </c>
      <c r="F25" s="11">
        <f xml:space="preserve"> 'AEO 2023 - Table 66 coal'!G51</f>
        <v>88.779869000000005</v>
      </c>
      <c r="G25" s="11">
        <f xml:space="preserve"> 'AEO 2023 - Table 66 coal'!H51</f>
        <v>0</v>
      </c>
      <c r="H25" s="11">
        <f xml:space="preserve"> 'AEO 2023 - Table 66 coal'!I51</f>
        <v>94.200255999999996</v>
      </c>
      <c r="I25" s="11">
        <f xml:space="preserve"> 'AEO 2023 - Table 66 coal'!J51</f>
        <v>90.252869000000004</v>
      </c>
      <c r="J25" s="11">
        <f xml:space="preserve"> 'AEO 2023 - Table 66 coal'!K51</f>
        <v>88.390281999999999</v>
      </c>
      <c r="K25" s="11">
        <f xml:space="preserve"> 'AEO 2023 - Table 66 coal'!L51</f>
        <v>87.829093999999998</v>
      </c>
      <c r="L25" s="11">
        <f xml:space="preserve"> 'AEO 2023 - Table 66 coal'!M51</f>
        <v>87.803894</v>
      </c>
      <c r="M25" s="11">
        <f xml:space="preserve"> 'AEO 2023 - Table 66 coal'!N51</f>
        <v>87.898528999999996</v>
      </c>
      <c r="N25" s="11">
        <f xml:space="preserve"> 'AEO 2023 - Table 66 coal'!O51</f>
        <v>87.989922000000007</v>
      </c>
      <c r="O25" s="11">
        <f xml:space="preserve"> 'AEO 2023 - Table 66 coal'!P51</f>
        <v>88.981598000000005</v>
      </c>
      <c r="P25" s="11">
        <f xml:space="preserve"> 'AEO 2023 - Table 66 coal'!Q51</f>
        <v>89.086074999999994</v>
      </c>
      <c r="Q25" s="11">
        <f xml:space="preserve"> 'AEO 2023 - Table 66 coal'!R51</f>
        <v>91.138855000000007</v>
      </c>
      <c r="R25" s="11">
        <f xml:space="preserve"> 'AEO 2023 - Table 66 coal'!S51</f>
        <v>90.772155999999995</v>
      </c>
      <c r="S25" s="11">
        <f xml:space="preserve"> 'AEO 2023 - Table 66 coal'!T51</f>
        <v>91.138617999999994</v>
      </c>
      <c r="T25" s="11">
        <f xml:space="preserve"> 'AEO 2023 - Table 66 coal'!U51</f>
        <v>90.765067999999999</v>
      </c>
      <c r="U25" s="11">
        <f xml:space="preserve"> 'AEO 2023 - Table 66 coal'!V51</f>
        <v>90.381316999999996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2:46" x14ac:dyDescent="0.25">
      <c r="C26" t="str">
        <f xml:space="preserve"> 'AEO 2023 - Table 66 coal'!A52</f>
        <v>High oil and gas supply</v>
      </c>
      <c r="E26" s="10" t="s">
        <v>4</v>
      </c>
      <c r="F26" s="11">
        <f xml:space="preserve"> 'AEO 2023 - Table 66 coal'!G52</f>
        <v>88.703879999999998</v>
      </c>
      <c r="G26" s="11">
        <f xml:space="preserve"> 'AEO 2023 - Table 66 coal'!H52</f>
        <v>0</v>
      </c>
      <c r="H26" s="11">
        <f xml:space="preserve"> 'AEO 2023 - Table 66 coal'!I52</f>
        <v>93.941010000000006</v>
      </c>
      <c r="I26" s="11">
        <f xml:space="preserve"> 'AEO 2023 - Table 66 coal'!J52</f>
        <v>89.638465999999994</v>
      </c>
      <c r="J26" s="11">
        <f xml:space="preserve"> 'AEO 2023 - Table 66 coal'!K52</f>
        <v>88.117821000000006</v>
      </c>
      <c r="K26" s="11">
        <f xml:space="preserve"> 'AEO 2023 - Table 66 coal'!L52</f>
        <v>87.617667999999995</v>
      </c>
      <c r="L26" s="11">
        <f xml:space="preserve"> 'AEO 2023 - Table 66 coal'!M52</f>
        <v>87.724922000000007</v>
      </c>
      <c r="M26" s="11">
        <f xml:space="preserve"> 'AEO 2023 - Table 66 coal'!N52</f>
        <v>87.842224000000002</v>
      </c>
      <c r="N26" s="11">
        <f xml:space="preserve"> 'AEO 2023 - Table 66 coal'!O52</f>
        <v>87.951690999999997</v>
      </c>
      <c r="O26" s="11">
        <f xml:space="preserve"> 'AEO 2023 - Table 66 coal'!P52</f>
        <v>89.089134000000001</v>
      </c>
      <c r="P26" s="11">
        <f xml:space="preserve"> 'AEO 2023 - Table 66 coal'!Q52</f>
        <v>89.247962999999999</v>
      </c>
      <c r="Q26" s="11">
        <f xml:space="preserve"> 'AEO 2023 - Table 66 coal'!R52</f>
        <v>91.092940999999996</v>
      </c>
      <c r="R26" s="11">
        <f xml:space="preserve"> 'AEO 2023 - Table 66 coal'!S52</f>
        <v>90.751464999999996</v>
      </c>
      <c r="S26" s="11">
        <f xml:space="preserve"> 'AEO 2023 - Table 66 coal'!T52</f>
        <v>91.145470000000003</v>
      </c>
      <c r="T26" s="11">
        <f xml:space="preserve"> 'AEO 2023 - Table 66 coal'!U52</f>
        <v>90.792052999999996</v>
      </c>
      <c r="U26" s="11">
        <f xml:space="preserve"> 'AEO 2023 - Table 66 coal'!V52</f>
        <v>90.421211</v>
      </c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</row>
    <row r="27" spans="2:46" x14ac:dyDescent="0.25">
      <c r="C27" t="str">
        <f xml:space="preserve"> 'AEO 2023 - Table 66 coal'!A53</f>
        <v>Low oil and gas supply</v>
      </c>
      <c r="E27" s="10" t="s">
        <v>5</v>
      </c>
      <c r="F27" s="11">
        <f xml:space="preserve"> 'AEO 2023 - Table 66 coal'!G53</f>
        <v>88.703704999999999</v>
      </c>
      <c r="G27" s="11">
        <f xml:space="preserve"> 'AEO 2023 - Table 66 coal'!H53</f>
        <v>0</v>
      </c>
      <c r="H27" s="11">
        <f xml:space="preserve"> 'AEO 2023 - Table 66 coal'!I53</f>
        <v>93.995941000000002</v>
      </c>
      <c r="I27" s="11">
        <f xml:space="preserve"> 'AEO 2023 - Table 66 coal'!J53</f>
        <v>90.309662000000003</v>
      </c>
      <c r="J27" s="11">
        <f xml:space="preserve"> 'AEO 2023 - Table 66 coal'!K53</f>
        <v>87.813216999999995</v>
      </c>
      <c r="K27" s="11">
        <f xml:space="preserve"> 'AEO 2023 - Table 66 coal'!L53</f>
        <v>87.023910999999998</v>
      </c>
      <c r="L27" s="11">
        <f xml:space="preserve"> 'AEO 2023 - Table 66 coal'!M53</f>
        <v>87.072388000000004</v>
      </c>
      <c r="M27" s="11">
        <f xml:space="preserve"> 'AEO 2023 - Table 66 coal'!N53</f>
        <v>87.121155000000002</v>
      </c>
      <c r="N27" s="11">
        <f xml:space="preserve"> 'AEO 2023 - Table 66 coal'!O53</f>
        <v>87.195526000000001</v>
      </c>
      <c r="O27" s="11">
        <f xml:space="preserve"> 'AEO 2023 - Table 66 coal'!P53</f>
        <v>88.132644999999997</v>
      </c>
      <c r="P27" s="11">
        <f xml:space="preserve"> 'AEO 2023 - Table 66 coal'!Q53</f>
        <v>88.277916000000005</v>
      </c>
      <c r="Q27" s="11">
        <f xml:space="preserve"> 'AEO 2023 - Table 66 coal'!R53</f>
        <v>90.239699999999999</v>
      </c>
      <c r="R27" s="11">
        <f xml:space="preserve"> 'AEO 2023 - Table 66 coal'!S53</f>
        <v>89.899895000000001</v>
      </c>
      <c r="S27" s="11">
        <f xml:space="preserve"> 'AEO 2023 - Table 66 coal'!T53</f>
        <v>90.277420000000006</v>
      </c>
      <c r="T27" s="11">
        <f xml:space="preserve"> 'AEO 2023 - Table 66 coal'!U53</f>
        <v>89.893035999999995</v>
      </c>
      <c r="U27" s="11">
        <f xml:space="preserve"> 'AEO 2023 - Table 66 coal'!V53</f>
        <v>89.497619999999998</v>
      </c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</row>
    <row r="28" spans="2:46" x14ac:dyDescent="0.25"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</row>
    <row r="29" spans="2:46" x14ac:dyDescent="0.25"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</row>
    <row r="30" spans="2:46" x14ac:dyDescent="0.25">
      <c r="B30" t="str">
        <f xml:space="preserve"> 'AEO 2023 - Table 66 coal'!B58</f>
        <v>Coal Minemouth Prices: Eastern Interior: Medium Sulfur Bituminous</v>
      </c>
      <c r="D30" s="10" t="s">
        <v>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</row>
    <row r="31" spans="2:46" x14ac:dyDescent="0.25">
      <c r="C31" t="str">
        <f xml:space="preserve"> 'AEO 2023 - Table 66 coal'!A59</f>
        <v>AEO2023 Reference case</v>
      </c>
      <c r="E31" s="10" t="s">
        <v>3</v>
      </c>
      <c r="F31" s="11">
        <f xml:space="preserve"> 'AEO 2023 - Table 66 coal'!G59</f>
        <v>46.874640999999997</v>
      </c>
      <c r="G31" s="11">
        <f xml:space="preserve"> 'AEO 2023 - Table 66 coal'!H59</f>
        <v>46.480910999999999</v>
      </c>
      <c r="H31" s="11">
        <f xml:space="preserve"> 'AEO 2023 - Table 66 coal'!I59</f>
        <v>47.227314</v>
      </c>
      <c r="I31" s="11">
        <f xml:space="preserve"> 'AEO 2023 - Table 66 coal'!J59</f>
        <v>48.442165000000003</v>
      </c>
      <c r="J31" s="11">
        <f xml:space="preserve"> 'AEO 2023 - Table 66 coal'!K59</f>
        <v>46.755985000000003</v>
      </c>
      <c r="K31" s="11">
        <f xml:space="preserve"> 'AEO 2023 - Table 66 coal'!L59</f>
        <v>46.350276999999998</v>
      </c>
      <c r="L31" s="11">
        <f xml:space="preserve"> 'AEO 2023 - Table 66 coal'!M59</f>
        <v>45.741374999999998</v>
      </c>
      <c r="M31" s="11">
        <f xml:space="preserve"> 'AEO 2023 - Table 66 coal'!N59</f>
        <v>45.463379000000003</v>
      </c>
      <c r="N31" s="11">
        <f xml:space="preserve"> 'AEO 2023 - Table 66 coal'!O59</f>
        <v>45.543644</v>
      </c>
      <c r="O31" s="11">
        <f xml:space="preserve"> 'AEO 2023 - Table 66 coal'!P59</f>
        <v>45.559483</v>
      </c>
      <c r="P31" s="11">
        <f xml:space="preserve"> 'AEO 2023 - Table 66 coal'!Q59</f>
        <v>45.522132999999997</v>
      </c>
      <c r="Q31" s="11">
        <f xml:space="preserve"> 'AEO 2023 - Table 66 coal'!R59</f>
        <v>45.241241000000002</v>
      </c>
      <c r="R31" s="11">
        <f xml:space="preserve"> 'AEO 2023 - Table 66 coal'!S59</f>
        <v>45.088726000000001</v>
      </c>
      <c r="S31" s="11">
        <f xml:space="preserve"> 'AEO 2023 - Table 66 coal'!T59</f>
        <v>44.897765999999997</v>
      </c>
      <c r="T31" s="11">
        <f xml:space="preserve"> 'AEO 2023 - Table 66 coal'!U59</f>
        <v>45.006450999999998</v>
      </c>
      <c r="U31" s="11">
        <f xml:space="preserve"> 'AEO 2023 - Table 66 coal'!V59</f>
        <v>45.726047999999999</v>
      </c>
      <c r="V31" s="11">
        <f xml:space="preserve"> 'AEO 2023 - Table 66 coal'!W59</f>
        <v>46.111454000000002</v>
      </c>
      <c r="W31" s="11">
        <f xml:space="preserve"> 'AEO 2023 - Table 66 coal'!X59</f>
        <v>46.673110999999999</v>
      </c>
      <c r="X31" s="11">
        <f xml:space="preserve"> 'AEO 2023 - Table 66 coal'!Y59</f>
        <v>47.117694999999998</v>
      </c>
      <c r="Y31" s="11">
        <f xml:space="preserve"> 'AEO 2023 - Table 66 coal'!Z59</f>
        <v>47.471480999999997</v>
      </c>
      <c r="Z31" s="11">
        <f xml:space="preserve"> 'AEO 2023 - Table 66 coal'!AA59</f>
        <v>47.738807999999999</v>
      </c>
      <c r="AA31" s="11">
        <f xml:space="preserve"> 'AEO 2023 - Table 66 coal'!AB59</f>
        <v>47.917068</v>
      </c>
      <c r="AB31" s="11">
        <f xml:space="preserve"> 'AEO 2023 - Table 66 coal'!AC59</f>
        <v>48.071818999999998</v>
      </c>
      <c r="AC31" s="11">
        <f xml:space="preserve"> 'AEO 2023 - Table 66 coal'!AD59</f>
        <v>48.193218000000002</v>
      </c>
      <c r="AD31" s="11">
        <f xml:space="preserve"> 'AEO 2023 - Table 66 coal'!AE59</f>
        <v>48.326698</v>
      </c>
      <c r="AE31" s="11">
        <f xml:space="preserve"> 'AEO 2023 - Table 66 coal'!AF59</f>
        <v>48.440170000000002</v>
      </c>
      <c r="AF31" s="11">
        <f xml:space="preserve"> 'AEO 2023 - Table 66 coal'!AG59</f>
        <v>48.514094999999998</v>
      </c>
      <c r="AG31" s="11">
        <f xml:space="preserve"> 'AEO 2023 - Table 66 coal'!AH59</f>
        <v>48.558506000000001</v>
      </c>
      <c r="AH31" s="11">
        <f xml:space="preserve"> 'AEO 2023 - Table 66 coal'!AI59</f>
        <v>48.561779000000001</v>
      </c>
      <c r="AI31" s="11">
        <f t="shared" ref="AI31:AT31" si="11" xml:space="preserve"> AH31 + SLOPE($Y31:$AH31, $Y$5:$AH$5)</f>
        <v>48.681622854545459</v>
      </c>
      <c r="AJ31" s="11">
        <f t="shared" si="11"/>
        <v>48.801466709090917</v>
      </c>
      <c r="AK31" s="11">
        <f t="shared" si="11"/>
        <v>48.921310563636375</v>
      </c>
      <c r="AL31" s="11">
        <f t="shared" si="11"/>
        <v>49.041154418181833</v>
      </c>
      <c r="AM31" s="11">
        <f t="shared" si="11"/>
        <v>49.160998272727291</v>
      </c>
      <c r="AN31" s="11">
        <f t="shared" si="11"/>
        <v>49.280842127272749</v>
      </c>
      <c r="AO31" s="11">
        <f t="shared" si="11"/>
        <v>49.400685981818206</v>
      </c>
      <c r="AP31" s="11">
        <f t="shared" si="11"/>
        <v>49.520529836363664</v>
      </c>
      <c r="AQ31" s="11">
        <f t="shared" si="11"/>
        <v>49.640373690909122</v>
      </c>
      <c r="AR31" s="11">
        <f t="shared" si="11"/>
        <v>49.76021754545458</v>
      </c>
      <c r="AS31" s="11">
        <f t="shared" si="11"/>
        <v>49.880061400000038</v>
      </c>
      <c r="AT31" s="11">
        <f t="shared" si="11"/>
        <v>49.999905254545496</v>
      </c>
    </row>
    <row r="32" spans="2:46" x14ac:dyDescent="0.25">
      <c r="C32" t="str">
        <f xml:space="preserve"> 'AEO 2023 - Table 66 coal'!A60</f>
        <v>High oil and gas supply</v>
      </c>
      <c r="E32" s="10" t="s">
        <v>4</v>
      </c>
      <c r="F32" s="11">
        <f xml:space="preserve"> 'AEO 2023 - Table 66 coal'!G60</f>
        <v>47.518962999999999</v>
      </c>
      <c r="G32" s="11">
        <f xml:space="preserve"> 'AEO 2023 - Table 66 coal'!H60</f>
        <v>46.774268999999997</v>
      </c>
      <c r="H32" s="11">
        <f xml:space="preserve"> 'AEO 2023 - Table 66 coal'!I60</f>
        <v>47.179805999999999</v>
      </c>
      <c r="I32" s="11">
        <f xml:space="preserve"> 'AEO 2023 - Table 66 coal'!J60</f>
        <v>48.213036000000002</v>
      </c>
      <c r="J32" s="11">
        <f xml:space="preserve"> 'AEO 2023 - Table 66 coal'!K60</f>
        <v>46.654902999999997</v>
      </c>
      <c r="K32" s="11">
        <f xml:space="preserve"> 'AEO 2023 - Table 66 coal'!L60</f>
        <v>46.390602000000001</v>
      </c>
      <c r="L32" s="11">
        <f xml:space="preserve"> 'AEO 2023 - Table 66 coal'!M60</f>
        <v>45.827491999999999</v>
      </c>
      <c r="M32" s="11">
        <f xml:space="preserve"> 'AEO 2023 - Table 66 coal'!N60</f>
        <v>45.318085000000004</v>
      </c>
      <c r="N32" s="11">
        <f xml:space="preserve"> 'AEO 2023 - Table 66 coal'!O60</f>
        <v>45.325339999999997</v>
      </c>
      <c r="O32" s="11">
        <f xml:space="preserve"> 'AEO 2023 - Table 66 coal'!P60</f>
        <v>45.422927999999999</v>
      </c>
      <c r="P32" s="11">
        <f xml:space="preserve"> 'AEO 2023 - Table 66 coal'!Q60</f>
        <v>45.190852999999997</v>
      </c>
      <c r="Q32" s="11">
        <f xml:space="preserve"> 'AEO 2023 - Table 66 coal'!R60</f>
        <v>45.063518999999999</v>
      </c>
      <c r="R32" s="11">
        <f xml:space="preserve"> 'AEO 2023 - Table 66 coal'!S60</f>
        <v>44.871085999999998</v>
      </c>
      <c r="S32" s="11">
        <f xml:space="preserve"> 'AEO 2023 - Table 66 coal'!T60</f>
        <v>44.643990000000002</v>
      </c>
      <c r="T32" s="11">
        <f xml:space="preserve"> 'AEO 2023 - Table 66 coal'!U60</f>
        <v>44.758904000000001</v>
      </c>
      <c r="U32" s="11">
        <f xml:space="preserve"> 'AEO 2023 - Table 66 coal'!V60</f>
        <v>45.429912999999999</v>
      </c>
      <c r="V32" s="11">
        <f xml:space="preserve"> 'AEO 2023 - Table 66 coal'!W60</f>
        <v>45.852370999999998</v>
      </c>
      <c r="W32" s="11">
        <f xml:space="preserve"> 'AEO 2023 - Table 66 coal'!X60</f>
        <v>46.421612000000003</v>
      </c>
      <c r="X32" s="11">
        <f xml:space="preserve"> 'AEO 2023 - Table 66 coal'!Y60</f>
        <v>46.862785000000002</v>
      </c>
      <c r="Y32" s="11">
        <f xml:space="preserve"> 'AEO 2023 - Table 66 coal'!Z60</f>
        <v>47.197223999999999</v>
      </c>
      <c r="Z32" s="11">
        <f xml:space="preserve"> 'AEO 2023 - Table 66 coal'!AA60</f>
        <v>47.525356000000002</v>
      </c>
      <c r="AA32" s="11">
        <f xml:space="preserve"> 'AEO 2023 - Table 66 coal'!AB60</f>
        <v>47.735309999999998</v>
      </c>
      <c r="AB32" s="11">
        <f xml:space="preserve"> 'AEO 2023 - Table 66 coal'!AC60</f>
        <v>47.878169999999997</v>
      </c>
      <c r="AC32" s="11">
        <f xml:space="preserve"> 'AEO 2023 - Table 66 coal'!AD60</f>
        <v>47.967613</v>
      </c>
      <c r="AD32" s="11">
        <f xml:space="preserve"> 'AEO 2023 - Table 66 coal'!AE60</f>
        <v>48.044724000000002</v>
      </c>
      <c r="AE32" s="11">
        <f xml:space="preserve"> 'AEO 2023 - Table 66 coal'!AF60</f>
        <v>48.063740000000003</v>
      </c>
      <c r="AF32" s="11">
        <f xml:space="preserve"> 'AEO 2023 - Table 66 coal'!AG60</f>
        <v>48.075546000000003</v>
      </c>
      <c r="AG32" s="11">
        <f xml:space="preserve"> 'AEO 2023 - Table 66 coal'!AH60</f>
        <v>48.085838000000003</v>
      </c>
      <c r="AH32" s="11">
        <f xml:space="preserve"> 'AEO 2023 - Table 66 coal'!AI60</f>
        <v>48.099449</v>
      </c>
      <c r="AI32" s="11">
        <f t="shared" ref="AI32:AT32" si="12" xml:space="preserve"> AH32 + SLOPE($Y32:$AH32, $Y$5:$AH$5)</f>
        <v>48.18659081818182</v>
      </c>
      <c r="AJ32" s="11">
        <f t="shared" si="12"/>
        <v>48.27373263636364</v>
      </c>
      <c r="AK32" s="11">
        <f t="shared" si="12"/>
        <v>48.36087445454546</v>
      </c>
      <c r="AL32" s="11">
        <f t="shared" si="12"/>
        <v>48.44801627272728</v>
      </c>
      <c r="AM32" s="11">
        <f t="shared" si="12"/>
        <v>48.5351580909091</v>
      </c>
      <c r="AN32" s="11">
        <f t="shared" si="12"/>
        <v>48.62229990909092</v>
      </c>
      <c r="AO32" s="11">
        <f t="shared" si="12"/>
        <v>48.70944172727274</v>
      </c>
      <c r="AP32" s="11">
        <f t="shared" si="12"/>
        <v>48.79658354545456</v>
      </c>
      <c r="AQ32" s="11">
        <f t="shared" si="12"/>
        <v>48.88372536363638</v>
      </c>
      <c r="AR32" s="11">
        <f t="shared" si="12"/>
        <v>48.9708671818182</v>
      </c>
      <c r="AS32" s="11">
        <f t="shared" si="12"/>
        <v>49.05800900000002</v>
      </c>
      <c r="AT32" s="11">
        <f t="shared" si="12"/>
        <v>49.14515081818184</v>
      </c>
    </row>
    <row r="33" spans="2:46" x14ac:dyDescent="0.25">
      <c r="C33" t="str">
        <f xml:space="preserve"> 'AEO 2023 - Table 66 coal'!A61</f>
        <v>Low oil and gas supply</v>
      </c>
      <c r="E33" s="10" t="s">
        <v>5</v>
      </c>
      <c r="F33" s="11">
        <f xml:space="preserve"> 'AEO 2023 - Table 66 coal'!G61</f>
        <v>47.521583999999997</v>
      </c>
      <c r="G33" s="11">
        <f xml:space="preserve"> 'AEO 2023 - Table 66 coal'!H61</f>
        <v>47.052276999999997</v>
      </c>
      <c r="H33" s="11">
        <f xml:space="preserve"> 'AEO 2023 - Table 66 coal'!I61</f>
        <v>48.362777999999999</v>
      </c>
      <c r="I33" s="11">
        <f xml:space="preserve"> 'AEO 2023 - Table 66 coal'!J61</f>
        <v>49.521202000000002</v>
      </c>
      <c r="J33" s="11">
        <f xml:space="preserve"> 'AEO 2023 - Table 66 coal'!K61</f>
        <v>48.149403</v>
      </c>
      <c r="K33" s="11">
        <f xml:space="preserve"> 'AEO 2023 - Table 66 coal'!L61</f>
        <v>47.965710000000001</v>
      </c>
      <c r="L33" s="11">
        <f xml:space="preserve"> 'AEO 2023 - Table 66 coal'!M61</f>
        <v>47.750915999999997</v>
      </c>
      <c r="M33" s="11">
        <f xml:space="preserve"> 'AEO 2023 - Table 66 coal'!N61</f>
        <v>47.506152999999998</v>
      </c>
      <c r="N33" s="11">
        <f xml:space="preserve"> 'AEO 2023 - Table 66 coal'!O61</f>
        <v>47.168308000000003</v>
      </c>
      <c r="O33" s="11">
        <f xml:space="preserve"> 'AEO 2023 - Table 66 coal'!P61</f>
        <v>46.806061</v>
      </c>
      <c r="P33" s="11">
        <f xml:space="preserve"> 'AEO 2023 - Table 66 coal'!Q61</f>
        <v>46.654518000000003</v>
      </c>
      <c r="Q33" s="11">
        <f xml:space="preserve"> 'AEO 2023 - Table 66 coal'!R61</f>
        <v>46.642806999999998</v>
      </c>
      <c r="R33" s="11">
        <f xml:space="preserve"> 'AEO 2023 - Table 66 coal'!S61</f>
        <v>46.548599000000003</v>
      </c>
      <c r="S33" s="11">
        <f xml:space="preserve"> 'AEO 2023 - Table 66 coal'!T61</f>
        <v>46.497478000000001</v>
      </c>
      <c r="T33" s="11">
        <f xml:space="preserve"> 'AEO 2023 - Table 66 coal'!U61</f>
        <v>46.534801000000002</v>
      </c>
      <c r="U33" s="11">
        <f xml:space="preserve"> 'AEO 2023 - Table 66 coal'!V61</f>
        <v>46.651161000000002</v>
      </c>
      <c r="V33" s="11">
        <f xml:space="preserve"> 'AEO 2023 - Table 66 coal'!W61</f>
        <v>47.040835999999999</v>
      </c>
      <c r="W33" s="11">
        <f xml:space="preserve"> 'AEO 2023 - Table 66 coal'!X61</f>
        <v>48.172752000000003</v>
      </c>
      <c r="X33" s="11">
        <f xml:space="preserve"> 'AEO 2023 - Table 66 coal'!Y61</f>
        <v>48.404907000000001</v>
      </c>
      <c r="Y33" s="11">
        <f xml:space="preserve"> 'AEO 2023 - Table 66 coal'!Z61</f>
        <v>48.905552</v>
      </c>
      <c r="Z33" s="11">
        <f xml:space="preserve"> 'AEO 2023 - Table 66 coal'!AA61</f>
        <v>49.304810000000003</v>
      </c>
      <c r="AA33" s="11">
        <f xml:space="preserve"> 'AEO 2023 - Table 66 coal'!AB61</f>
        <v>49.614494000000001</v>
      </c>
      <c r="AB33" s="11">
        <f xml:space="preserve"> 'AEO 2023 - Table 66 coal'!AC61</f>
        <v>49.874554000000003</v>
      </c>
      <c r="AC33" s="11">
        <f xml:space="preserve"> 'AEO 2023 - Table 66 coal'!AD61</f>
        <v>50.065598000000001</v>
      </c>
      <c r="AD33" s="11">
        <f xml:space="preserve"> 'AEO 2023 - Table 66 coal'!AE61</f>
        <v>50.214236999999997</v>
      </c>
      <c r="AE33" s="11">
        <f xml:space="preserve"> 'AEO 2023 - Table 66 coal'!AF61</f>
        <v>50.311222000000001</v>
      </c>
      <c r="AF33" s="11">
        <f xml:space="preserve"> 'AEO 2023 - Table 66 coal'!AG61</f>
        <v>50.395470000000003</v>
      </c>
      <c r="AG33" s="11">
        <f xml:space="preserve"> 'AEO 2023 - Table 66 coal'!AH61</f>
        <v>50.596947</v>
      </c>
      <c r="AH33" s="11">
        <f xml:space="preserve"> 'AEO 2023 - Table 66 coal'!AI61</f>
        <v>50.661591000000001</v>
      </c>
      <c r="AI33" s="11">
        <f t="shared" ref="AI33:AT33" si="13" xml:space="preserve"> AH33 + SLOPE($Y33:$AH33, $Y$5:$AH$5)</f>
        <v>50.844699078787883</v>
      </c>
      <c r="AJ33" s="11">
        <f t="shared" si="13"/>
        <v>51.027807157575765</v>
      </c>
      <c r="AK33" s="11">
        <f t="shared" si="13"/>
        <v>51.210915236363647</v>
      </c>
      <c r="AL33" s="11">
        <f t="shared" si="13"/>
        <v>51.394023315151529</v>
      </c>
      <c r="AM33" s="11">
        <f t="shared" si="13"/>
        <v>51.57713139393941</v>
      </c>
      <c r="AN33" s="11">
        <f t="shared" si="13"/>
        <v>51.760239472727292</v>
      </c>
      <c r="AO33" s="11">
        <f t="shared" si="13"/>
        <v>51.943347551515174</v>
      </c>
      <c r="AP33" s="11">
        <f t="shared" si="13"/>
        <v>52.126455630303056</v>
      </c>
      <c r="AQ33" s="11">
        <f t="shared" si="13"/>
        <v>52.309563709090938</v>
      </c>
      <c r="AR33" s="11">
        <f t="shared" si="13"/>
        <v>52.49267178787882</v>
      </c>
      <c r="AS33" s="11">
        <f t="shared" si="13"/>
        <v>52.675779866666701</v>
      </c>
      <c r="AT33" s="11">
        <f t="shared" si="13"/>
        <v>52.858887945454583</v>
      </c>
    </row>
    <row r="34" spans="2:46" x14ac:dyDescent="0.25"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</row>
    <row r="35" spans="2:46" x14ac:dyDescent="0.25"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</row>
    <row r="36" spans="2:46" x14ac:dyDescent="0.25">
      <c r="B36" t="str">
        <f xml:space="preserve"> 'AEO 2023 - Table 66 coal'!B62</f>
        <v>Coal Minemouth Prices: Eastern Interior: High Sulfur Bituminous</v>
      </c>
      <c r="D36" s="10" t="s">
        <v>10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</row>
    <row r="37" spans="2:46" x14ac:dyDescent="0.25">
      <c r="C37" t="str">
        <f xml:space="preserve"> 'AEO 2023 - Table 66 coal'!A63</f>
        <v>AEO2023 Reference case</v>
      </c>
      <c r="E37" s="10" t="s">
        <v>3</v>
      </c>
      <c r="F37" s="11">
        <f xml:space="preserve"> 'AEO 2023 - Table 66 coal'!G63</f>
        <v>40.771785999999999</v>
      </c>
      <c r="G37" s="11">
        <f xml:space="preserve"> 'AEO 2023 - Table 66 coal'!H63</f>
        <v>41.037917999999998</v>
      </c>
      <c r="H37" s="11">
        <f xml:space="preserve"> 'AEO 2023 - Table 66 coal'!I63</f>
        <v>41.468178000000002</v>
      </c>
      <c r="I37" s="11">
        <f xml:space="preserve"> 'AEO 2023 - Table 66 coal'!J63</f>
        <v>42.310462999999999</v>
      </c>
      <c r="J37" s="11">
        <f xml:space="preserve"> 'AEO 2023 - Table 66 coal'!K63</f>
        <v>41.707847999999998</v>
      </c>
      <c r="K37" s="11">
        <f xml:space="preserve"> 'AEO 2023 - Table 66 coal'!L63</f>
        <v>41.529345999999997</v>
      </c>
      <c r="L37" s="11">
        <f xml:space="preserve"> 'AEO 2023 - Table 66 coal'!M63</f>
        <v>41.082169</v>
      </c>
      <c r="M37" s="11">
        <f xml:space="preserve"> 'AEO 2023 - Table 66 coal'!N63</f>
        <v>42.644142000000002</v>
      </c>
      <c r="N37" s="11">
        <f xml:space="preserve"> 'AEO 2023 - Table 66 coal'!O63</f>
        <v>42.480964999999998</v>
      </c>
      <c r="O37" s="11">
        <f xml:space="preserve"> 'AEO 2023 - Table 66 coal'!P63</f>
        <v>42.274090000000001</v>
      </c>
      <c r="P37" s="11">
        <f xml:space="preserve"> 'AEO 2023 - Table 66 coal'!Q63</f>
        <v>42.037460000000003</v>
      </c>
      <c r="Q37" s="11">
        <f xml:space="preserve"> 'AEO 2023 - Table 66 coal'!R63</f>
        <v>41.294455999999997</v>
      </c>
      <c r="R37" s="11">
        <f xml:space="preserve"> 'AEO 2023 - Table 66 coal'!S63</f>
        <v>41.160190999999998</v>
      </c>
      <c r="S37" s="11">
        <f xml:space="preserve"> 'AEO 2023 - Table 66 coal'!T63</f>
        <v>40.985568999999998</v>
      </c>
      <c r="T37" s="11">
        <f xml:space="preserve"> 'AEO 2023 - Table 66 coal'!U63</f>
        <v>41.282772000000001</v>
      </c>
      <c r="U37" s="11">
        <f xml:space="preserve"> 'AEO 2023 - Table 66 coal'!V63</f>
        <v>41.976849000000001</v>
      </c>
      <c r="V37" s="11">
        <f xml:space="preserve"> 'AEO 2023 - Table 66 coal'!W63</f>
        <v>41.294884000000003</v>
      </c>
      <c r="W37" s="11">
        <f xml:space="preserve"> 'AEO 2023 - Table 66 coal'!X63</f>
        <v>41.240875000000003</v>
      </c>
      <c r="X37" s="11">
        <f xml:space="preserve"> 'AEO 2023 - Table 66 coal'!Y63</f>
        <v>41.190947999999999</v>
      </c>
      <c r="Y37" s="11">
        <f xml:space="preserve"> 'AEO 2023 - Table 66 coal'!Z63</f>
        <v>41.177677000000003</v>
      </c>
      <c r="Z37" s="11">
        <f xml:space="preserve"> 'AEO 2023 - Table 66 coal'!AA63</f>
        <v>41.165474000000003</v>
      </c>
      <c r="AA37" s="11">
        <f xml:space="preserve"> 'AEO 2023 - Table 66 coal'!AB63</f>
        <v>41.244929999999997</v>
      </c>
      <c r="AB37" s="11">
        <f xml:space="preserve"> 'AEO 2023 - Table 66 coal'!AC63</f>
        <v>41.178809999999999</v>
      </c>
      <c r="AC37" s="11">
        <f xml:space="preserve"> 'AEO 2023 - Table 66 coal'!AD63</f>
        <v>41.246788000000002</v>
      </c>
      <c r="AD37" s="11">
        <f xml:space="preserve"> 'AEO 2023 - Table 66 coal'!AE63</f>
        <v>41.353977</v>
      </c>
      <c r="AE37" s="11">
        <f xml:space="preserve"> 'AEO 2023 - Table 66 coal'!AF63</f>
        <v>41.467967999999999</v>
      </c>
      <c r="AF37" s="11">
        <f xml:space="preserve"> 'AEO 2023 - Table 66 coal'!AG63</f>
        <v>41.655773000000003</v>
      </c>
      <c r="AG37" s="11">
        <f xml:space="preserve"> 'AEO 2023 - Table 66 coal'!AH63</f>
        <v>41.867804999999997</v>
      </c>
      <c r="AH37" s="11">
        <f xml:space="preserve"> 'AEO 2023 - Table 66 coal'!AI63</f>
        <v>42.086975000000002</v>
      </c>
      <c r="AI37" s="11">
        <f t="shared" ref="AI37:AT37" si="14" xml:space="preserve"> AH37 + SLOPE($Y37:$AH37, $Y$5:$AH$5)</f>
        <v>42.184725769696975</v>
      </c>
      <c r="AJ37" s="11">
        <f t="shared" si="14"/>
        <v>42.282476539393947</v>
      </c>
      <c r="AK37" s="11">
        <f t="shared" si="14"/>
        <v>42.38022730909092</v>
      </c>
      <c r="AL37" s="11">
        <f t="shared" si="14"/>
        <v>42.477978078787892</v>
      </c>
      <c r="AM37" s="11">
        <f t="shared" si="14"/>
        <v>42.575728848484864</v>
      </c>
      <c r="AN37" s="11">
        <f t="shared" si="14"/>
        <v>42.673479618181837</v>
      </c>
      <c r="AO37" s="11">
        <f t="shared" si="14"/>
        <v>42.771230387878809</v>
      </c>
      <c r="AP37" s="11">
        <f t="shared" si="14"/>
        <v>42.868981157575782</v>
      </c>
      <c r="AQ37" s="11">
        <f t="shared" si="14"/>
        <v>42.966731927272754</v>
      </c>
      <c r="AR37" s="11">
        <f t="shared" si="14"/>
        <v>43.064482696969726</v>
      </c>
      <c r="AS37" s="11">
        <f t="shared" si="14"/>
        <v>43.162233466666699</v>
      </c>
      <c r="AT37" s="11">
        <f t="shared" si="14"/>
        <v>43.259984236363671</v>
      </c>
    </row>
    <row r="38" spans="2:46" x14ac:dyDescent="0.25">
      <c r="C38" t="str">
        <f xml:space="preserve"> 'AEO 2023 - Table 66 coal'!A64</f>
        <v>High oil and gas supply</v>
      </c>
      <c r="E38" s="10" t="s">
        <v>4</v>
      </c>
      <c r="F38" s="11">
        <f xml:space="preserve"> 'AEO 2023 - Table 66 coal'!G64</f>
        <v>41.096187999999998</v>
      </c>
      <c r="G38" s="11">
        <f xml:space="preserve"> 'AEO 2023 - Table 66 coal'!H64</f>
        <v>41.096812999999997</v>
      </c>
      <c r="H38" s="11">
        <f xml:space="preserve"> 'AEO 2023 - Table 66 coal'!I64</f>
        <v>41.420124000000001</v>
      </c>
      <c r="I38" s="11">
        <f xml:space="preserve"> 'AEO 2023 - Table 66 coal'!J64</f>
        <v>42.016914</v>
      </c>
      <c r="J38" s="11">
        <f xml:space="preserve"> 'AEO 2023 - Table 66 coal'!K64</f>
        <v>41.389961</v>
      </c>
      <c r="K38" s="11">
        <f xml:space="preserve"> 'AEO 2023 - Table 66 coal'!L64</f>
        <v>41.360847</v>
      </c>
      <c r="L38" s="11">
        <f xml:space="preserve"> 'AEO 2023 - Table 66 coal'!M64</f>
        <v>41.271160000000002</v>
      </c>
      <c r="M38" s="11">
        <f xml:space="preserve"> 'AEO 2023 - Table 66 coal'!N64</f>
        <v>43.742511999999998</v>
      </c>
      <c r="N38" s="11">
        <f xml:space="preserve"> 'AEO 2023 - Table 66 coal'!O64</f>
        <v>42.916187000000001</v>
      </c>
      <c r="O38" s="11">
        <f xml:space="preserve"> 'AEO 2023 - Table 66 coal'!P64</f>
        <v>42.332394000000001</v>
      </c>
      <c r="P38" s="11">
        <f xml:space="preserve"> 'AEO 2023 - Table 66 coal'!Q64</f>
        <v>41.872993000000001</v>
      </c>
      <c r="Q38" s="11">
        <f xml:space="preserve"> 'AEO 2023 - Table 66 coal'!R64</f>
        <v>41.390777999999997</v>
      </c>
      <c r="R38" s="11">
        <f xml:space="preserve"> 'AEO 2023 - Table 66 coal'!S64</f>
        <v>41.339748</v>
      </c>
      <c r="S38" s="11">
        <f xml:space="preserve"> 'AEO 2023 - Table 66 coal'!T64</f>
        <v>41.113239</v>
      </c>
      <c r="T38" s="11">
        <f xml:space="preserve"> 'AEO 2023 - Table 66 coal'!U64</f>
        <v>41.242846999999998</v>
      </c>
      <c r="U38" s="11">
        <f xml:space="preserve"> 'AEO 2023 - Table 66 coal'!V64</f>
        <v>42.040073</v>
      </c>
      <c r="V38" s="11">
        <f xml:space="preserve"> 'AEO 2023 - Table 66 coal'!W64</f>
        <v>41.068702999999999</v>
      </c>
      <c r="W38" s="11">
        <f xml:space="preserve"> 'AEO 2023 - Table 66 coal'!X64</f>
        <v>41.145724999999999</v>
      </c>
      <c r="X38" s="11">
        <f xml:space="preserve"> 'AEO 2023 - Table 66 coal'!Y64</f>
        <v>40.945991999999997</v>
      </c>
      <c r="Y38" s="11">
        <f xml:space="preserve"> 'AEO 2023 - Table 66 coal'!Z64</f>
        <v>40.809925</v>
      </c>
      <c r="Z38" s="11">
        <f xml:space="preserve"> 'AEO 2023 - Table 66 coal'!AA64</f>
        <v>40.696983000000003</v>
      </c>
      <c r="AA38" s="11">
        <f xml:space="preserve"> 'AEO 2023 - Table 66 coal'!AB64</f>
        <v>40.601654000000003</v>
      </c>
      <c r="AB38" s="11">
        <f xml:space="preserve"> 'AEO 2023 - Table 66 coal'!AC64</f>
        <v>40.589722000000002</v>
      </c>
      <c r="AC38" s="11">
        <f xml:space="preserve"> 'AEO 2023 - Table 66 coal'!AD64</f>
        <v>40.662486999999999</v>
      </c>
      <c r="AD38" s="11">
        <f xml:space="preserve"> 'AEO 2023 - Table 66 coal'!AE64</f>
        <v>40.732467999999997</v>
      </c>
      <c r="AE38" s="11">
        <f xml:space="preserve"> 'AEO 2023 - Table 66 coal'!AF64</f>
        <v>40.865569999999998</v>
      </c>
      <c r="AF38" s="11">
        <f xml:space="preserve"> 'AEO 2023 - Table 66 coal'!AG64</f>
        <v>40.891677999999999</v>
      </c>
      <c r="AG38" s="11">
        <f xml:space="preserve"> 'AEO 2023 - Table 66 coal'!AH64</f>
        <v>41.097602999999999</v>
      </c>
      <c r="AH38" s="11">
        <f xml:space="preserve"> 'AEO 2023 - Table 66 coal'!AI64</f>
        <v>41.140059999999998</v>
      </c>
      <c r="AI38" s="11">
        <f t="shared" ref="AI38:AT38" si="15" xml:space="preserve"> AH38 + SLOPE($Y38:$AH38, $Y$5:$AH$5)</f>
        <v>41.18929151515151</v>
      </c>
      <c r="AJ38" s="11">
        <f t="shared" si="15"/>
        <v>41.238523030303021</v>
      </c>
      <c r="AK38" s="11">
        <f t="shared" si="15"/>
        <v>41.287754545454533</v>
      </c>
      <c r="AL38" s="11">
        <f t="shared" si="15"/>
        <v>41.336986060606044</v>
      </c>
      <c r="AM38" s="11">
        <f t="shared" si="15"/>
        <v>41.386217575757556</v>
      </c>
      <c r="AN38" s="11">
        <f t="shared" si="15"/>
        <v>41.435449090909067</v>
      </c>
      <c r="AO38" s="11">
        <f t="shared" si="15"/>
        <v>41.484680606060579</v>
      </c>
      <c r="AP38" s="11">
        <f t="shared" si="15"/>
        <v>41.53391212121209</v>
      </c>
      <c r="AQ38" s="11">
        <f t="shared" si="15"/>
        <v>41.583143636363602</v>
      </c>
      <c r="AR38" s="11">
        <f t="shared" si="15"/>
        <v>41.632375151515113</v>
      </c>
      <c r="AS38" s="11">
        <f t="shared" si="15"/>
        <v>41.681606666666625</v>
      </c>
      <c r="AT38" s="11">
        <f t="shared" si="15"/>
        <v>41.730838181818136</v>
      </c>
    </row>
    <row r="39" spans="2:46" x14ac:dyDescent="0.25">
      <c r="C39" t="str">
        <f xml:space="preserve"> 'AEO 2023 - Table 66 coal'!A65</f>
        <v>Low oil and gas supply</v>
      </c>
      <c r="E39" s="10" t="s">
        <v>5</v>
      </c>
      <c r="F39" s="11">
        <f xml:space="preserve"> 'AEO 2023 - Table 66 coal'!G65</f>
        <v>41.098587000000002</v>
      </c>
      <c r="G39" s="11">
        <f xml:space="preserve"> 'AEO 2023 - Table 66 coal'!H65</f>
        <v>41.180069000000003</v>
      </c>
      <c r="H39" s="11">
        <f xml:space="preserve"> 'AEO 2023 - Table 66 coal'!I65</f>
        <v>42.119346999999998</v>
      </c>
      <c r="I39" s="11">
        <f xml:space="preserve"> 'AEO 2023 - Table 66 coal'!J65</f>
        <v>42.95393</v>
      </c>
      <c r="J39" s="11">
        <f xml:space="preserve"> 'AEO 2023 - Table 66 coal'!K65</f>
        <v>42.263596</v>
      </c>
      <c r="K39" s="11">
        <f xml:space="preserve"> 'AEO 2023 - Table 66 coal'!L65</f>
        <v>42.250667999999997</v>
      </c>
      <c r="L39" s="11">
        <f xml:space="preserve"> 'AEO 2023 - Table 66 coal'!M65</f>
        <v>42.312114999999999</v>
      </c>
      <c r="M39" s="11">
        <f xml:space="preserve"> 'AEO 2023 - Table 66 coal'!N65</f>
        <v>42.532947999999998</v>
      </c>
      <c r="N39" s="11">
        <f xml:space="preserve"> 'AEO 2023 - Table 66 coal'!O65</f>
        <v>43.216037999999998</v>
      </c>
      <c r="O39" s="11">
        <f xml:space="preserve"> 'AEO 2023 - Table 66 coal'!P65</f>
        <v>43.520747999999998</v>
      </c>
      <c r="P39" s="11">
        <f xml:space="preserve"> 'AEO 2023 - Table 66 coal'!Q65</f>
        <v>42.757294000000002</v>
      </c>
      <c r="Q39" s="11">
        <f xml:space="preserve"> 'AEO 2023 - Table 66 coal'!R65</f>
        <v>42.269077000000003</v>
      </c>
      <c r="R39" s="11">
        <f xml:space="preserve"> 'AEO 2023 - Table 66 coal'!S65</f>
        <v>41.835087000000001</v>
      </c>
      <c r="S39" s="11">
        <f xml:space="preserve"> 'AEO 2023 - Table 66 coal'!T65</f>
        <v>41.728527</v>
      </c>
      <c r="T39" s="11">
        <f xml:space="preserve"> 'AEO 2023 - Table 66 coal'!U65</f>
        <v>41.705222999999997</v>
      </c>
      <c r="U39" s="11">
        <f xml:space="preserve"> 'AEO 2023 - Table 66 coal'!V65</f>
        <v>41.836753999999999</v>
      </c>
      <c r="V39" s="11">
        <f xml:space="preserve"> 'AEO 2023 - Table 66 coal'!W65</f>
        <v>42.237965000000003</v>
      </c>
      <c r="W39" s="11">
        <f xml:space="preserve"> 'AEO 2023 - Table 66 coal'!X65</f>
        <v>43.094284000000002</v>
      </c>
      <c r="X39" s="11">
        <f xml:space="preserve"> 'AEO 2023 - Table 66 coal'!Y65</f>
        <v>43.642932999999999</v>
      </c>
      <c r="Y39" s="11">
        <f xml:space="preserve"> 'AEO 2023 - Table 66 coal'!Z65</f>
        <v>43.937278999999997</v>
      </c>
      <c r="Z39" s="11">
        <f xml:space="preserve"> 'AEO 2023 - Table 66 coal'!AA65</f>
        <v>44.204838000000002</v>
      </c>
      <c r="AA39" s="11">
        <f xml:space="preserve"> 'AEO 2023 - Table 66 coal'!AB65</f>
        <v>44.502819000000002</v>
      </c>
      <c r="AB39" s="11">
        <f xml:space="preserve"> 'AEO 2023 - Table 66 coal'!AC65</f>
        <v>44.784573000000002</v>
      </c>
      <c r="AC39" s="11">
        <f xml:space="preserve"> 'AEO 2023 - Table 66 coal'!AD65</f>
        <v>45.068508000000001</v>
      </c>
      <c r="AD39" s="11">
        <f xml:space="preserve"> 'AEO 2023 - Table 66 coal'!AE65</f>
        <v>45.362377000000002</v>
      </c>
      <c r="AE39" s="11">
        <f xml:space="preserve"> 'AEO 2023 - Table 66 coal'!AF65</f>
        <v>45.598190000000002</v>
      </c>
      <c r="AF39" s="11">
        <f xml:space="preserve"> 'AEO 2023 - Table 66 coal'!AG65</f>
        <v>45.579075000000003</v>
      </c>
      <c r="AG39" s="11">
        <f xml:space="preserve"> 'AEO 2023 - Table 66 coal'!AH65</f>
        <v>45.508778</v>
      </c>
      <c r="AH39" s="11">
        <f xml:space="preserve"> 'AEO 2023 - Table 66 coal'!AI65</f>
        <v>45.517059000000003</v>
      </c>
      <c r="AI39" s="11">
        <f t="shared" ref="AI39:AT39" si="16" xml:space="preserve"> AH39 + SLOPE($Y39:$AH39, $Y$5:$AH$5)</f>
        <v>45.707735363636367</v>
      </c>
      <c r="AJ39" s="11">
        <f t="shared" si="16"/>
        <v>45.89841172727273</v>
      </c>
      <c r="AK39" s="11">
        <f t="shared" si="16"/>
        <v>46.089088090909094</v>
      </c>
      <c r="AL39" s="11">
        <f t="shared" si="16"/>
        <v>46.279764454545457</v>
      </c>
      <c r="AM39" s="11">
        <f t="shared" si="16"/>
        <v>46.470440818181821</v>
      </c>
      <c r="AN39" s="11">
        <f t="shared" si="16"/>
        <v>46.661117181818184</v>
      </c>
      <c r="AO39" s="11">
        <f t="shared" si="16"/>
        <v>46.851793545454548</v>
      </c>
      <c r="AP39" s="11">
        <f t="shared" si="16"/>
        <v>47.042469909090912</v>
      </c>
      <c r="AQ39" s="11">
        <f t="shared" si="16"/>
        <v>47.233146272727275</v>
      </c>
      <c r="AR39" s="11">
        <f t="shared" si="16"/>
        <v>47.423822636363639</v>
      </c>
      <c r="AS39" s="11">
        <f t="shared" si="16"/>
        <v>47.614499000000002</v>
      </c>
      <c r="AT39" s="11">
        <f t="shared" si="16"/>
        <v>47.805175363636366</v>
      </c>
    </row>
    <row r="40" spans="2:46" x14ac:dyDescent="0.25"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</row>
    <row r="41" spans="2:46" x14ac:dyDescent="0.25"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</row>
    <row r="42" spans="2:46" x14ac:dyDescent="0.25">
      <c r="B42" t="str">
        <f xml:space="preserve"> 'AEO 2023 - Table 66 coal'!B110</f>
        <v>Coal Minemouth Prices: Wyoming, Powder River Basin: Low Sulfur Sub-Bituminous</v>
      </c>
      <c r="D42" s="10" t="s">
        <v>11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</row>
    <row r="43" spans="2:46" x14ac:dyDescent="0.25">
      <c r="C43" t="str">
        <f xml:space="preserve"> 'AEO 2023 - Table 66 coal'!A111</f>
        <v>AEO2023 Reference case</v>
      </c>
      <c r="E43" s="10" t="s">
        <v>3</v>
      </c>
      <c r="F43" s="11">
        <f xml:space="preserve"> 'AEO 2023 - Table 66 coal'!G111</f>
        <v>12.561793</v>
      </c>
      <c r="G43" s="11">
        <f xml:space="preserve"> 'AEO 2023 - Table 66 coal'!H111</f>
        <v>12.563275000000001</v>
      </c>
      <c r="H43" s="11">
        <f xml:space="preserve"> 'AEO 2023 - Table 66 coal'!I111</f>
        <v>12.553482000000001</v>
      </c>
      <c r="I43" s="11">
        <f xml:space="preserve"> 'AEO 2023 - Table 66 coal'!J111</f>
        <v>12.378717</v>
      </c>
      <c r="J43" s="11">
        <f xml:space="preserve"> 'AEO 2023 - Table 66 coal'!K111</f>
        <v>12.110697999999999</v>
      </c>
      <c r="K43" s="11">
        <f xml:space="preserve"> 'AEO 2023 - Table 66 coal'!L111</f>
        <v>11.851183000000001</v>
      </c>
      <c r="L43" s="11">
        <f xml:space="preserve"> 'AEO 2023 - Table 66 coal'!M111</f>
        <v>11.707525</v>
      </c>
      <c r="M43" s="11">
        <f xml:space="preserve"> 'AEO 2023 - Table 66 coal'!N111</f>
        <v>11.925924</v>
      </c>
      <c r="N43" s="11">
        <f xml:space="preserve"> 'AEO 2023 - Table 66 coal'!O111</f>
        <v>11.806604999999999</v>
      </c>
      <c r="O43" s="11">
        <f xml:space="preserve"> 'AEO 2023 - Table 66 coal'!P111</f>
        <v>11.677175</v>
      </c>
      <c r="P43" s="11">
        <f xml:space="preserve"> 'AEO 2023 - Table 66 coal'!Q111</f>
        <v>11.549541</v>
      </c>
      <c r="Q43" s="11">
        <f xml:space="preserve"> 'AEO 2023 - Table 66 coal'!R111</f>
        <v>11.51383</v>
      </c>
      <c r="R43" s="11">
        <f xml:space="preserve"> 'AEO 2023 - Table 66 coal'!S111</f>
        <v>11.405749</v>
      </c>
      <c r="S43" s="11">
        <f xml:space="preserve"> 'AEO 2023 - Table 66 coal'!T111</f>
        <v>11.33975</v>
      </c>
      <c r="T43" s="11">
        <f xml:space="preserve"> 'AEO 2023 - Table 66 coal'!U111</f>
        <v>11.306996</v>
      </c>
      <c r="U43" s="11">
        <f xml:space="preserve"> 'AEO 2023 - Table 66 coal'!V111</f>
        <v>11.134059000000001</v>
      </c>
      <c r="V43" s="11">
        <f xml:space="preserve"> 'AEO 2023 - Table 66 coal'!W111</f>
        <v>11.122132000000001</v>
      </c>
      <c r="W43" s="11">
        <f xml:space="preserve"> 'AEO 2023 - Table 66 coal'!X111</f>
        <v>11.043677000000001</v>
      </c>
      <c r="X43" s="11">
        <f xml:space="preserve"> 'AEO 2023 - Table 66 coal'!Y111</f>
        <v>10.977468999999999</v>
      </c>
      <c r="Y43" s="11">
        <f xml:space="preserve"> 'AEO 2023 - Table 66 coal'!Z111</f>
        <v>10.934668</v>
      </c>
      <c r="Z43" s="11">
        <f xml:space="preserve"> 'AEO 2023 - Table 66 coal'!AA111</f>
        <v>10.892552</v>
      </c>
      <c r="AA43" s="11">
        <f xml:space="preserve"> 'AEO 2023 - Table 66 coal'!AB111</f>
        <v>10.849372000000001</v>
      </c>
      <c r="AB43" s="11">
        <f xml:space="preserve"> 'AEO 2023 - Table 66 coal'!AC111</f>
        <v>10.824973999999999</v>
      </c>
      <c r="AC43" s="11">
        <f xml:space="preserve"> 'AEO 2023 - Table 66 coal'!AD111</f>
        <v>10.779774</v>
      </c>
      <c r="AD43" s="11">
        <f xml:space="preserve"> 'AEO 2023 - Table 66 coal'!AE111</f>
        <v>10.716848000000001</v>
      </c>
      <c r="AE43" s="11">
        <f xml:space="preserve"> 'AEO 2023 - Table 66 coal'!AF111</f>
        <v>10.678222</v>
      </c>
      <c r="AF43" s="11">
        <f xml:space="preserve"> 'AEO 2023 - Table 66 coal'!AG111</f>
        <v>10.665896999999999</v>
      </c>
      <c r="AG43" s="11">
        <f xml:space="preserve"> 'AEO 2023 - Table 66 coal'!AH111</f>
        <v>10.662381999999999</v>
      </c>
      <c r="AH43" s="11">
        <f xml:space="preserve"> 'AEO 2023 - Table 66 coal'!AI111</f>
        <v>10.657285999999999</v>
      </c>
      <c r="AI43" s="11">
        <f t="shared" ref="AI43:AT43" si="17" xml:space="preserve"> AH43 + SLOPE($Y43:$AH43, $Y$5:$AH$5)</f>
        <v>10.623781848484848</v>
      </c>
      <c r="AJ43" s="11">
        <f t="shared" si="17"/>
        <v>10.590277696969697</v>
      </c>
      <c r="AK43" s="11">
        <f t="shared" si="17"/>
        <v>10.556773545454545</v>
      </c>
      <c r="AL43" s="11">
        <f t="shared" si="17"/>
        <v>10.523269393939394</v>
      </c>
      <c r="AM43" s="11">
        <f t="shared" si="17"/>
        <v>10.489765242424243</v>
      </c>
      <c r="AN43" s="11">
        <f t="shared" si="17"/>
        <v>10.456261090909091</v>
      </c>
      <c r="AO43" s="11">
        <f t="shared" si="17"/>
        <v>10.42275693939394</v>
      </c>
      <c r="AP43" s="11">
        <f t="shared" si="17"/>
        <v>10.389252787878789</v>
      </c>
      <c r="AQ43" s="11">
        <f t="shared" si="17"/>
        <v>10.355748636363638</v>
      </c>
      <c r="AR43" s="11">
        <f t="shared" si="17"/>
        <v>10.322244484848486</v>
      </c>
      <c r="AS43" s="11">
        <f t="shared" si="17"/>
        <v>10.288740333333335</v>
      </c>
      <c r="AT43" s="11">
        <f t="shared" si="17"/>
        <v>10.255236181818184</v>
      </c>
    </row>
    <row r="44" spans="2:46" x14ac:dyDescent="0.25">
      <c r="C44" t="str">
        <f xml:space="preserve"> 'AEO 2023 - Table 66 coal'!A112</f>
        <v>High oil and gas supply</v>
      </c>
      <c r="E44" s="10" t="s">
        <v>4</v>
      </c>
      <c r="F44" s="11">
        <f xml:space="preserve"> 'AEO 2023 - Table 66 coal'!G112</f>
        <v>12.505568</v>
      </c>
      <c r="G44" s="11">
        <f xml:space="preserve"> 'AEO 2023 - Table 66 coal'!H112</f>
        <v>12.541346000000001</v>
      </c>
      <c r="H44" s="11">
        <f xml:space="preserve"> 'AEO 2023 - Table 66 coal'!I112</f>
        <v>12.467497</v>
      </c>
      <c r="I44" s="11">
        <f xml:space="preserve"> 'AEO 2023 - Table 66 coal'!J112</f>
        <v>12.163613</v>
      </c>
      <c r="J44" s="11">
        <f xml:space="preserve"> 'AEO 2023 - Table 66 coal'!K112</f>
        <v>11.907406999999999</v>
      </c>
      <c r="K44" s="11">
        <f xml:space="preserve"> 'AEO 2023 - Table 66 coal'!L112</f>
        <v>11.622099</v>
      </c>
      <c r="L44" s="11">
        <f xml:space="preserve"> 'AEO 2023 - Table 66 coal'!M112</f>
        <v>11.409522000000001</v>
      </c>
      <c r="M44" s="11">
        <f xml:space="preserve"> 'AEO 2023 - Table 66 coal'!N112</f>
        <v>11.680018</v>
      </c>
      <c r="N44" s="11">
        <f xml:space="preserve"> 'AEO 2023 - Table 66 coal'!O112</f>
        <v>11.549776</v>
      </c>
      <c r="O44" s="11">
        <f xml:space="preserve"> 'AEO 2023 - Table 66 coal'!P112</f>
        <v>11.391196000000001</v>
      </c>
      <c r="P44" s="11">
        <f xml:space="preserve"> 'AEO 2023 - Table 66 coal'!Q112</f>
        <v>11.255758999999999</v>
      </c>
      <c r="Q44" s="11">
        <f xml:space="preserve"> 'AEO 2023 - Table 66 coal'!R112</f>
        <v>11.159534000000001</v>
      </c>
      <c r="R44" s="11">
        <f xml:space="preserve"> 'AEO 2023 - Table 66 coal'!S112</f>
        <v>11.014284999999999</v>
      </c>
      <c r="S44" s="11">
        <f xml:space="preserve"> 'AEO 2023 - Table 66 coal'!T112</f>
        <v>10.891807999999999</v>
      </c>
      <c r="T44" s="11">
        <f xml:space="preserve"> 'AEO 2023 - Table 66 coal'!U112</f>
        <v>10.720867999999999</v>
      </c>
      <c r="U44" s="11">
        <f xml:space="preserve"> 'AEO 2023 - Table 66 coal'!V112</f>
        <v>10.680994999999999</v>
      </c>
      <c r="V44" s="11">
        <f xml:space="preserve"> 'AEO 2023 - Table 66 coal'!W112</f>
        <v>10.664396999999999</v>
      </c>
      <c r="W44" s="11">
        <f xml:space="preserve"> 'AEO 2023 - Table 66 coal'!X112</f>
        <v>10.644617</v>
      </c>
      <c r="X44" s="11">
        <f xml:space="preserve"> 'AEO 2023 - Table 66 coal'!Y112</f>
        <v>10.600802</v>
      </c>
      <c r="Y44" s="11">
        <f xml:space="preserve"> 'AEO 2023 - Table 66 coal'!Z112</f>
        <v>10.585754</v>
      </c>
      <c r="Z44" s="11">
        <f xml:space="preserve"> 'AEO 2023 - Table 66 coal'!AA112</f>
        <v>10.543032</v>
      </c>
      <c r="AA44" s="11">
        <f xml:space="preserve"> 'AEO 2023 - Table 66 coal'!AB112</f>
        <v>10.529192999999999</v>
      </c>
      <c r="AB44" s="11">
        <f xml:space="preserve"> 'AEO 2023 - Table 66 coal'!AC112</f>
        <v>10.498172</v>
      </c>
      <c r="AC44" s="11">
        <f xml:space="preserve"> 'AEO 2023 - Table 66 coal'!AD112</f>
        <v>10.421611</v>
      </c>
      <c r="AD44" s="11">
        <f xml:space="preserve"> 'AEO 2023 - Table 66 coal'!AE112</f>
        <v>10.356742000000001</v>
      </c>
      <c r="AE44" s="11">
        <f xml:space="preserve"> 'AEO 2023 - Table 66 coal'!AF112</f>
        <v>10.313421999999999</v>
      </c>
      <c r="AF44" s="11">
        <f xml:space="preserve"> 'AEO 2023 - Table 66 coal'!AG112</f>
        <v>10.235234999999999</v>
      </c>
      <c r="AG44" s="11">
        <f xml:space="preserve"> 'AEO 2023 - Table 66 coal'!AH112</f>
        <v>10.200187</v>
      </c>
      <c r="AH44" s="11">
        <f xml:space="preserve"> 'AEO 2023 - Table 66 coal'!AI112</f>
        <v>10.166843999999999</v>
      </c>
      <c r="AI44" s="11">
        <f t="shared" ref="AI44:AT44" si="18" xml:space="preserve"> AH44 + SLOPE($Y44:$AH44, $Y$5:$AH$5)</f>
        <v>10.116789369696969</v>
      </c>
      <c r="AJ44" s="11">
        <f t="shared" si="18"/>
        <v>10.066734739393938</v>
      </c>
      <c r="AK44" s="11">
        <f t="shared" si="18"/>
        <v>10.016680109090908</v>
      </c>
      <c r="AL44" s="11">
        <f t="shared" si="18"/>
        <v>9.9666254787878774</v>
      </c>
      <c r="AM44" s="11">
        <f t="shared" si="18"/>
        <v>9.9165708484848469</v>
      </c>
      <c r="AN44" s="11">
        <f t="shared" si="18"/>
        <v>9.8665162181818165</v>
      </c>
      <c r="AO44" s="11">
        <f t="shared" si="18"/>
        <v>9.816461587878786</v>
      </c>
      <c r="AP44" s="11">
        <f t="shared" si="18"/>
        <v>9.7664069575757555</v>
      </c>
      <c r="AQ44" s="11">
        <f t="shared" si="18"/>
        <v>9.716352327272725</v>
      </c>
      <c r="AR44" s="11">
        <f t="shared" si="18"/>
        <v>9.6662976969696945</v>
      </c>
      <c r="AS44" s="11">
        <f t="shared" si="18"/>
        <v>9.6162430666666641</v>
      </c>
      <c r="AT44" s="11">
        <f t="shared" si="18"/>
        <v>9.5661884363636336</v>
      </c>
    </row>
    <row r="45" spans="2:46" x14ac:dyDescent="0.25">
      <c r="C45" t="str">
        <f xml:space="preserve"> 'AEO 2023 - Table 66 coal'!A113</f>
        <v>Low oil and gas supply</v>
      </c>
      <c r="E45" s="10" t="s">
        <v>5</v>
      </c>
      <c r="F45" s="11">
        <f xml:space="preserve"> 'AEO 2023 - Table 66 coal'!G113</f>
        <v>12.504747</v>
      </c>
      <c r="G45" s="11">
        <f xml:space="preserve"> 'AEO 2023 - Table 66 coal'!H113</f>
        <v>12.531347</v>
      </c>
      <c r="H45" s="11">
        <f xml:space="preserve"> 'AEO 2023 - Table 66 coal'!I113</f>
        <v>12.638845</v>
      </c>
      <c r="I45" s="11">
        <f xml:space="preserve"> 'AEO 2023 - Table 66 coal'!J113</f>
        <v>12.439349</v>
      </c>
      <c r="J45" s="11">
        <f xml:space="preserve"> 'AEO 2023 - Table 66 coal'!K113</f>
        <v>12.323389000000001</v>
      </c>
      <c r="K45" s="11">
        <f xml:space="preserve"> 'AEO 2023 - Table 66 coal'!L113</f>
        <v>12.184113999999999</v>
      </c>
      <c r="L45" s="11">
        <f xml:space="preserve"> 'AEO 2023 - Table 66 coal'!M113</f>
        <v>12.290378</v>
      </c>
      <c r="M45" s="11">
        <f xml:space="preserve"> 'AEO 2023 - Table 66 coal'!N113</f>
        <v>12.308598</v>
      </c>
      <c r="N45" s="11">
        <f xml:space="preserve"> 'AEO 2023 - Table 66 coal'!O113</f>
        <v>12.164591</v>
      </c>
      <c r="O45" s="11">
        <f xml:space="preserve"> 'AEO 2023 - Table 66 coal'!P113</f>
        <v>12.089641</v>
      </c>
      <c r="P45" s="11">
        <f xml:space="preserve"> 'AEO 2023 - Table 66 coal'!Q113</f>
        <v>12.028259</v>
      </c>
      <c r="Q45" s="11">
        <f xml:space="preserve"> 'AEO 2023 - Table 66 coal'!R113</f>
        <v>11.997315</v>
      </c>
      <c r="R45" s="11">
        <f xml:space="preserve"> 'AEO 2023 - Table 66 coal'!S113</f>
        <v>11.952579</v>
      </c>
      <c r="S45" s="11">
        <f xml:space="preserve"> 'AEO 2023 - Table 66 coal'!T113</f>
        <v>11.711133999999999</v>
      </c>
      <c r="T45" s="11">
        <f xml:space="preserve"> 'AEO 2023 - Table 66 coal'!U113</f>
        <v>11.612945</v>
      </c>
      <c r="U45" s="11">
        <f xml:space="preserve"> 'AEO 2023 - Table 66 coal'!V113</f>
        <v>11.551805</v>
      </c>
      <c r="V45" s="11">
        <f xml:space="preserve"> 'AEO 2023 - Table 66 coal'!W113</f>
        <v>11.506022</v>
      </c>
      <c r="W45" s="11">
        <f xml:space="preserve"> 'AEO 2023 - Table 66 coal'!X113</f>
        <v>11.472702999999999</v>
      </c>
      <c r="X45" s="11">
        <f xml:space="preserve"> 'AEO 2023 - Table 66 coal'!Y113</f>
        <v>11.413368</v>
      </c>
      <c r="Y45" s="11">
        <f xml:space="preserve"> 'AEO 2023 - Table 66 coal'!Z113</f>
        <v>11.349093</v>
      </c>
      <c r="Z45" s="11">
        <f xml:space="preserve"> 'AEO 2023 - Table 66 coal'!AA113</f>
        <v>11.317364</v>
      </c>
      <c r="AA45" s="11">
        <f xml:space="preserve"> 'AEO 2023 - Table 66 coal'!AB113</f>
        <v>11.271209000000001</v>
      </c>
      <c r="AB45" s="11">
        <f xml:space="preserve"> 'AEO 2023 - Table 66 coal'!AC113</f>
        <v>11.263135</v>
      </c>
      <c r="AC45" s="11">
        <f xml:space="preserve"> 'AEO 2023 - Table 66 coal'!AD113</f>
        <v>11.267810000000001</v>
      </c>
      <c r="AD45" s="11">
        <f xml:space="preserve"> 'AEO 2023 - Table 66 coal'!AE113</f>
        <v>11.248977</v>
      </c>
      <c r="AE45" s="11">
        <f xml:space="preserve"> 'AEO 2023 - Table 66 coal'!AF113</f>
        <v>11.205123</v>
      </c>
      <c r="AF45" s="11">
        <f xml:space="preserve"> 'AEO 2023 - Table 66 coal'!AG113</f>
        <v>11.180504000000001</v>
      </c>
      <c r="AG45" s="11">
        <f xml:space="preserve"> 'AEO 2023 - Table 66 coal'!AH113</f>
        <v>11.180916</v>
      </c>
      <c r="AH45" s="11">
        <f xml:space="preserve"> 'AEO 2023 - Table 66 coal'!AI113</f>
        <v>11.206426</v>
      </c>
      <c r="AI45" s="11">
        <f t="shared" ref="AI45:AT45" si="19" xml:space="preserve"> AH45 + SLOPE($Y45:$AH45, $Y$5:$AH$5)</f>
        <v>11.188937921212121</v>
      </c>
      <c r="AJ45" s="11">
        <f t="shared" si="19"/>
        <v>11.171449842424241</v>
      </c>
      <c r="AK45" s="11">
        <f t="shared" si="19"/>
        <v>11.153961763636362</v>
      </c>
      <c r="AL45" s="11">
        <f t="shared" si="19"/>
        <v>11.136473684848482</v>
      </c>
      <c r="AM45" s="11">
        <f t="shared" si="19"/>
        <v>11.118985606060603</v>
      </c>
      <c r="AN45" s="11">
        <f t="shared" si="19"/>
        <v>11.101497527272723</v>
      </c>
      <c r="AO45" s="11">
        <f t="shared" si="19"/>
        <v>11.084009448484844</v>
      </c>
      <c r="AP45" s="11">
        <f t="shared" si="19"/>
        <v>11.066521369696964</v>
      </c>
      <c r="AQ45" s="11">
        <f t="shared" si="19"/>
        <v>11.049033290909085</v>
      </c>
      <c r="AR45" s="11">
        <f t="shared" si="19"/>
        <v>11.031545212121205</v>
      </c>
      <c r="AS45" s="11">
        <f t="shared" si="19"/>
        <v>11.014057133333326</v>
      </c>
      <c r="AT45" s="11">
        <f t="shared" si="19"/>
        <v>10.996569054545446</v>
      </c>
    </row>
    <row r="46" spans="2:46" x14ac:dyDescent="0.25"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</row>
    <row r="47" spans="2:46" x14ac:dyDescent="0.25"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</row>
    <row r="48" spans="2:46" x14ac:dyDescent="0.25">
      <c r="B48" t="str">
        <f xml:space="preserve"> 'AEO 2023 - Table 66 coal'!B138</f>
        <v>Coal Minemouth Prices: Rocky Mountain: Low Sulfur Bituminous</v>
      </c>
      <c r="D48" s="10" t="s">
        <v>12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</row>
    <row r="49" spans="2:46" x14ac:dyDescent="0.25">
      <c r="C49" t="str">
        <f xml:space="preserve"> 'AEO 2023 - Table 66 coal'!A139</f>
        <v>AEO2023 Reference case</v>
      </c>
      <c r="E49" s="10" t="s">
        <v>3</v>
      </c>
      <c r="F49" s="11">
        <f xml:space="preserve"> 'AEO 2023 - Table 66 coal'!G139</f>
        <v>44.093429999999998</v>
      </c>
      <c r="G49" s="11">
        <f xml:space="preserve"> 'AEO 2023 - Table 66 coal'!H139</f>
        <v>44.194114999999996</v>
      </c>
      <c r="H49" s="11">
        <f xml:space="preserve"> 'AEO 2023 - Table 66 coal'!I139</f>
        <v>44.414741999999997</v>
      </c>
      <c r="I49" s="11">
        <f xml:space="preserve"> 'AEO 2023 - Table 66 coal'!J139</f>
        <v>43.925471999999999</v>
      </c>
      <c r="J49" s="11">
        <f xml:space="preserve"> 'AEO 2023 - Table 66 coal'!K139</f>
        <v>43.721148999999997</v>
      </c>
      <c r="K49" s="11">
        <f xml:space="preserve"> 'AEO 2023 - Table 66 coal'!L139</f>
        <v>43.528846999999999</v>
      </c>
      <c r="L49" s="11">
        <f xml:space="preserve"> 'AEO 2023 - Table 66 coal'!M139</f>
        <v>43.326031</v>
      </c>
      <c r="M49" s="11">
        <f xml:space="preserve"> 'AEO 2023 - Table 66 coal'!N139</f>
        <v>43.220523999999997</v>
      </c>
      <c r="N49" s="11">
        <f xml:space="preserve"> 'AEO 2023 - Table 66 coal'!O139</f>
        <v>43.17136</v>
      </c>
      <c r="O49" s="11">
        <f xml:space="preserve"> 'AEO 2023 - Table 66 coal'!P139</f>
        <v>43.103214000000001</v>
      </c>
      <c r="P49" s="11">
        <f xml:space="preserve"> 'AEO 2023 - Table 66 coal'!Q139</f>
        <v>42.951484999999998</v>
      </c>
      <c r="Q49" s="11">
        <f xml:space="preserve"> 'AEO 2023 - Table 66 coal'!R139</f>
        <v>42.783194999999999</v>
      </c>
      <c r="R49" s="11">
        <f xml:space="preserve"> 'AEO 2023 - Table 66 coal'!S139</f>
        <v>42.594394999999999</v>
      </c>
      <c r="S49" s="11">
        <f xml:space="preserve"> 'AEO 2023 - Table 66 coal'!T139</f>
        <v>42.398201</v>
      </c>
      <c r="T49" s="11">
        <f xml:space="preserve"> 'AEO 2023 - Table 66 coal'!U139</f>
        <v>42.201981000000004</v>
      </c>
      <c r="U49" s="11">
        <f xml:space="preserve"> 'AEO 2023 - Table 66 coal'!V139</f>
        <v>42.042957000000001</v>
      </c>
      <c r="V49" s="11">
        <f xml:space="preserve"> 'AEO 2023 - Table 66 coal'!W139</f>
        <v>41.935890000000001</v>
      </c>
      <c r="W49" s="11">
        <f xml:space="preserve"> 'AEO 2023 - Table 66 coal'!X139</f>
        <v>41.838115999999999</v>
      </c>
      <c r="X49" s="11">
        <f xml:space="preserve"> 'AEO 2023 - Table 66 coal'!Y139</f>
        <v>41.764046</v>
      </c>
      <c r="Y49" s="11">
        <f xml:space="preserve"> 'AEO 2023 - Table 66 coal'!Z139</f>
        <v>41.688938</v>
      </c>
      <c r="Z49" s="11">
        <f xml:space="preserve"> 'AEO 2023 - Table 66 coal'!AA139</f>
        <v>41.628673999999997</v>
      </c>
      <c r="AA49" s="11">
        <f xml:space="preserve"> 'AEO 2023 - Table 66 coal'!AB139</f>
        <v>41.643414</v>
      </c>
      <c r="AB49" s="11">
        <f xml:space="preserve"> 'AEO 2023 - Table 66 coal'!AC139</f>
        <v>41.691059000000003</v>
      </c>
      <c r="AC49" s="11">
        <f xml:space="preserve"> 'AEO 2023 - Table 66 coal'!AD139</f>
        <v>41.795310999999998</v>
      </c>
      <c r="AD49" s="11">
        <f xml:space="preserve"> 'AEO 2023 - Table 66 coal'!AE139</f>
        <v>41.934021000000001</v>
      </c>
      <c r="AE49" s="11">
        <f xml:space="preserve"> 'AEO 2023 - Table 66 coal'!AF139</f>
        <v>42.085838000000003</v>
      </c>
      <c r="AF49" s="11">
        <f xml:space="preserve"> 'AEO 2023 - Table 66 coal'!AG139</f>
        <v>42.250320000000002</v>
      </c>
      <c r="AG49" s="11">
        <f xml:space="preserve"> 'AEO 2023 - Table 66 coal'!AH139</f>
        <v>42.322989999999997</v>
      </c>
      <c r="AH49" s="11">
        <f xml:space="preserve"> 'AEO 2023 - Table 66 coal'!AI139</f>
        <v>42.291347999999999</v>
      </c>
      <c r="AI49" s="11">
        <f t="shared" ref="AI49:AT49" si="20" xml:space="preserve"> AH49 + SLOPE($Y49:$AH49, $Y$5:$AH$5)</f>
        <v>42.380072115151513</v>
      </c>
      <c r="AJ49" s="11">
        <f t="shared" si="20"/>
        <v>42.468796230303028</v>
      </c>
      <c r="AK49" s="11">
        <f t="shared" si="20"/>
        <v>42.557520345454542</v>
      </c>
      <c r="AL49" s="11">
        <f t="shared" si="20"/>
        <v>42.646244460606056</v>
      </c>
      <c r="AM49" s="11">
        <f t="shared" si="20"/>
        <v>42.73496857575757</v>
      </c>
      <c r="AN49" s="11">
        <f t="shared" si="20"/>
        <v>42.823692690909084</v>
      </c>
      <c r="AO49" s="11">
        <f t="shared" si="20"/>
        <v>42.912416806060598</v>
      </c>
      <c r="AP49" s="11">
        <f t="shared" si="20"/>
        <v>43.001140921212112</v>
      </c>
      <c r="AQ49" s="11">
        <f t="shared" si="20"/>
        <v>43.089865036363626</v>
      </c>
      <c r="AR49" s="11">
        <f t="shared" si="20"/>
        <v>43.178589151515141</v>
      </c>
      <c r="AS49" s="11">
        <f t="shared" si="20"/>
        <v>43.267313266666655</v>
      </c>
      <c r="AT49" s="11">
        <f t="shared" si="20"/>
        <v>43.356037381818169</v>
      </c>
    </row>
    <row r="50" spans="2:46" x14ac:dyDescent="0.25">
      <c r="C50" t="str">
        <f xml:space="preserve"> 'AEO 2023 - Table 66 coal'!A140</f>
        <v>High oil and gas supply</v>
      </c>
      <c r="E50" s="10" t="s">
        <v>4</v>
      </c>
      <c r="F50" s="11">
        <f xml:space="preserve"> 'AEO 2023 - Table 66 coal'!G140</f>
        <v>44.299458000000001</v>
      </c>
      <c r="G50" s="11">
        <f xml:space="preserve"> 'AEO 2023 - Table 66 coal'!H140</f>
        <v>44.240558999999998</v>
      </c>
      <c r="H50" s="11">
        <f xml:space="preserve"> 'AEO 2023 - Table 66 coal'!I140</f>
        <v>44.351661999999997</v>
      </c>
      <c r="I50" s="11">
        <f xml:space="preserve"> 'AEO 2023 - Table 66 coal'!J140</f>
        <v>43.842360999999997</v>
      </c>
      <c r="J50" s="11">
        <f xml:space="preserve"> 'AEO 2023 - Table 66 coal'!K140</f>
        <v>43.604233000000001</v>
      </c>
      <c r="K50" s="11">
        <f xml:space="preserve"> 'AEO 2023 - Table 66 coal'!L140</f>
        <v>43.410507000000003</v>
      </c>
      <c r="L50" s="11">
        <f xml:space="preserve"> 'AEO 2023 - Table 66 coal'!M140</f>
        <v>43.211497999999999</v>
      </c>
      <c r="M50" s="11">
        <f xml:space="preserve"> 'AEO 2023 - Table 66 coal'!N140</f>
        <v>43.115070000000003</v>
      </c>
      <c r="N50" s="11">
        <f xml:space="preserve"> 'AEO 2023 - Table 66 coal'!O140</f>
        <v>43.056767000000001</v>
      </c>
      <c r="O50" s="11">
        <f xml:space="preserve"> 'AEO 2023 - Table 66 coal'!P140</f>
        <v>42.991371000000001</v>
      </c>
      <c r="P50" s="11">
        <f xml:space="preserve"> 'AEO 2023 - Table 66 coal'!Q140</f>
        <v>42.852046999999999</v>
      </c>
      <c r="Q50" s="11">
        <f xml:space="preserve"> 'AEO 2023 - Table 66 coal'!R140</f>
        <v>42.689087000000001</v>
      </c>
      <c r="R50" s="11">
        <f xml:space="preserve"> 'AEO 2023 - Table 66 coal'!S140</f>
        <v>42.502102000000001</v>
      </c>
      <c r="S50" s="11">
        <f xml:space="preserve"> 'AEO 2023 - Table 66 coal'!T140</f>
        <v>42.309024999999998</v>
      </c>
      <c r="T50" s="11">
        <f xml:space="preserve"> 'AEO 2023 - Table 66 coal'!U140</f>
        <v>42.123095999999997</v>
      </c>
      <c r="U50" s="11">
        <f xml:space="preserve"> 'AEO 2023 - Table 66 coal'!V140</f>
        <v>41.958595000000003</v>
      </c>
      <c r="V50" s="11">
        <f xml:space="preserve"> 'AEO 2023 - Table 66 coal'!W140</f>
        <v>41.828189999999999</v>
      </c>
      <c r="W50" s="11">
        <f xml:space="preserve"> 'AEO 2023 - Table 66 coal'!X140</f>
        <v>41.707977</v>
      </c>
      <c r="X50" s="11">
        <f xml:space="preserve"> 'AEO 2023 - Table 66 coal'!Y140</f>
        <v>41.618645000000001</v>
      </c>
      <c r="Y50" s="11">
        <f xml:space="preserve"> 'AEO 2023 - Table 66 coal'!Z140</f>
        <v>41.523232</v>
      </c>
      <c r="Z50" s="11">
        <f xml:space="preserve"> 'AEO 2023 - Table 66 coal'!AA140</f>
        <v>41.434406000000003</v>
      </c>
      <c r="AA50" s="11">
        <f xml:space="preserve"> 'AEO 2023 - Table 66 coal'!AB140</f>
        <v>41.438831</v>
      </c>
      <c r="AB50" s="11">
        <f xml:space="preserve"> 'AEO 2023 - Table 66 coal'!AC140</f>
        <v>41.488616999999998</v>
      </c>
      <c r="AC50" s="11">
        <f xml:space="preserve"> 'AEO 2023 - Table 66 coal'!AD140</f>
        <v>41.593032999999998</v>
      </c>
      <c r="AD50" s="11">
        <f xml:space="preserve"> 'AEO 2023 - Table 66 coal'!AE140</f>
        <v>41.732491000000003</v>
      </c>
      <c r="AE50" s="11">
        <f xml:space="preserve"> 'AEO 2023 - Table 66 coal'!AF140</f>
        <v>41.795310999999998</v>
      </c>
      <c r="AF50" s="11">
        <f xml:space="preserve"> 'AEO 2023 - Table 66 coal'!AG140</f>
        <v>41.762295000000002</v>
      </c>
      <c r="AG50" s="11">
        <f xml:space="preserve"> 'AEO 2023 - Table 66 coal'!AH140</f>
        <v>41.757275</v>
      </c>
      <c r="AH50" s="11">
        <f xml:space="preserve"> 'AEO 2023 - Table 66 coal'!AI140</f>
        <v>41.651736999999997</v>
      </c>
      <c r="AI50" s="11">
        <f t="shared" ref="AI50:AT50" si="21" xml:space="preserve"> AH50 + SLOPE($Y50:$AH50, $Y$5:$AH$5)</f>
        <v>41.688667230303025</v>
      </c>
      <c r="AJ50" s="11">
        <f t="shared" si="21"/>
        <v>41.725597460606053</v>
      </c>
      <c r="AK50" s="11">
        <f t="shared" si="21"/>
        <v>41.762527690909081</v>
      </c>
      <c r="AL50" s="11">
        <f t="shared" si="21"/>
        <v>41.79945792121211</v>
      </c>
      <c r="AM50" s="11">
        <f t="shared" si="21"/>
        <v>41.836388151515138</v>
      </c>
      <c r="AN50" s="11">
        <f t="shared" si="21"/>
        <v>41.873318381818166</v>
      </c>
      <c r="AO50" s="11">
        <f t="shared" si="21"/>
        <v>41.910248612121194</v>
      </c>
      <c r="AP50" s="11">
        <f t="shared" si="21"/>
        <v>41.947178842424222</v>
      </c>
      <c r="AQ50" s="11">
        <f t="shared" si="21"/>
        <v>41.98410907272725</v>
      </c>
      <c r="AR50" s="11">
        <f t="shared" si="21"/>
        <v>42.021039303030278</v>
      </c>
      <c r="AS50" s="11">
        <f t="shared" si="21"/>
        <v>42.057969533333306</v>
      </c>
      <c r="AT50" s="11">
        <f t="shared" si="21"/>
        <v>42.094899763636334</v>
      </c>
    </row>
    <row r="51" spans="2:46" x14ac:dyDescent="0.25">
      <c r="C51" t="str">
        <f xml:space="preserve"> 'AEO 2023 - Table 66 coal'!A141</f>
        <v>Low oil and gas supply</v>
      </c>
      <c r="E51" s="10" t="s">
        <v>5</v>
      </c>
      <c r="F51" s="11">
        <f xml:space="preserve"> 'AEO 2023 - Table 66 coal'!G141</f>
        <v>44.299861999999997</v>
      </c>
      <c r="G51" s="11">
        <f xml:space="preserve"> 'AEO 2023 - Table 66 coal'!H141</f>
        <v>44.281559000000001</v>
      </c>
      <c r="H51" s="11">
        <f xml:space="preserve"> 'AEO 2023 - Table 66 coal'!I141</f>
        <v>44.771056999999999</v>
      </c>
      <c r="I51" s="11">
        <f xml:space="preserve"> 'AEO 2023 - Table 66 coal'!J141</f>
        <v>43.934638999999997</v>
      </c>
      <c r="J51" s="11">
        <f xml:space="preserve"> 'AEO 2023 - Table 66 coal'!K141</f>
        <v>43.777087999999999</v>
      </c>
      <c r="K51" s="11">
        <f xml:space="preserve"> 'AEO 2023 - Table 66 coal'!L141</f>
        <v>43.611809000000001</v>
      </c>
      <c r="L51" s="11">
        <f xml:space="preserve"> 'AEO 2023 - Table 66 coal'!M141</f>
        <v>43.435184</v>
      </c>
      <c r="M51" s="11">
        <f xml:space="preserve"> 'AEO 2023 - Table 66 coal'!N141</f>
        <v>43.325825000000002</v>
      </c>
      <c r="N51" s="11">
        <f xml:space="preserve"> 'AEO 2023 - Table 66 coal'!O141</f>
        <v>43.305286000000002</v>
      </c>
      <c r="O51" s="11">
        <f xml:space="preserve"> 'AEO 2023 - Table 66 coal'!P141</f>
        <v>43.260444999999997</v>
      </c>
      <c r="P51" s="11">
        <f xml:space="preserve"> 'AEO 2023 - Table 66 coal'!Q141</f>
        <v>43.119183</v>
      </c>
      <c r="Q51" s="11">
        <f xml:space="preserve"> 'AEO 2023 - Table 66 coal'!R141</f>
        <v>42.968837999999998</v>
      </c>
      <c r="R51" s="11">
        <f xml:space="preserve"> 'AEO 2023 - Table 66 coal'!S141</f>
        <v>42.799529999999997</v>
      </c>
      <c r="S51" s="11">
        <f xml:space="preserve"> 'AEO 2023 - Table 66 coal'!T141</f>
        <v>42.614342000000001</v>
      </c>
      <c r="T51" s="11">
        <f xml:space="preserve"> 'AEO 2023 - Table 66 coal'!U141</f>
        <v>42.4636</v>
      </c>
      <c r="U51" s="11">
        <f xml:space="preserve"> 'AEO 2023 - Table 66 coal'!V141</f>
        <v>42.343516999999999</v>
      </c>
      <c r="V51" s="11">
        <f xml:space="preserve"> 'AEO 2023 - Table 66 coal'!W141</f>
        <v>42.266663000000001</v>
      </c>
      <c r="W51" s="11">
        <f xml:space="preserve"> 'AEO 2023 - Table 66 coal'!X141</f>
        <v>42.173026999999998</v>
      </c>
      <c r="X51" s="11">
        <f xml:space="preserve"> 'AEO 2023 - Table 66 coal'!Y141</f>
        <v>42.081749000000002</v>
      </c>
      <c r="Y51" s="11">
        <f xml:space="preserve"> 'AEO 2023 - Table 66 coal'!Z141</f>
        <v>42.00967</v>
      </c>
      <c r="Z51" s="11">
        <f xml:space="preserve"> 'AEO 2023 - Table 66 coal'!AA141</f>
        <v>41.955215000000003</v>
      </c>
      <c r="AA51" s="11">
        <f xml:space="preserve"> 'AEO 2023 - Table 66 coal'!AB141</f>
        <v>41.970039</v>
      </c>
      <c r="AB51" s="11">
        <f xml:space="preserve"> 'AEO 2023 - Table 66 coal'!AC141</f>
        <v>42.054771000000002</v>
      </c>
      <c r="AC51" s="11">
        <f xml:space="preserve"> 'AEO 2023 - Table 66 coal'!AD141</f>
        <v>42.175114000000001</v>
      </c>
      <c r="AD51" s="11">
        <f xml:space="preserve"> 'AEO 2023 - Table 66 coal'!AE141</f>
        <v>42.323737999999999</v>
      </c>
      <c r="AE51" s="11">
        <f xml:space="preserve"> 'AEO 2023 - Table 66 coal'!AF141</f>
        <v>42.492789999999999</v>
      </c>
      <c r="AF51" s="11">
        <f xml:space="preserve"> 'AEO 2023 - Table 66 coal'!AG141</f>
        <v>42.676322999999996</v>
      </c>
      <c r="AG51" s="11">
        <f xml:space="preserve"> 'AEO 2023 - Table 66 coal'!AH141</f>
        <v>42.870438</v>
      </c>
      <c r="AH51" s="11">
        <f xml:space="preserve"> 'AEO 2023 - Table 66 coal'!AI141</f>
        <v>43.067596000000002</v>
      </c>
      <c r="AI51" s="11">
        <f t="shared" ref="AI51:AT51" si="22" xml:space="preserve"> AH51 + SLOPE($Y51:$AH51, $Y$5:$AH$5)</f>
        <v>43.19439597575758</v>
      </c>
      <c r="AJ51" s="11">
        <f t="shared" si="22"/>
        <v>43.321195951515158</v>
      </c>
      <c r="AK51" s="11">
        <f t="shared" si="22"/>
        <v>43.447995927272736</v>
      </c>
      <c r="AL51" s="11">
        <f t="shared" si="22"/>
        <v>43.574795903030314</v>
      </c>
      <c r="AM51" s="11">
        <f t="shared" si="22"/>
        <v>43.701595878787892</v>
      </c>
      <c r="AN51" s="11">
        <f t="shared" si="22"/>
        <v>43.828395854545469</v>
      </c>
      <c r="AO51" s="11">
        <f t="shared" si="22"/>
        <v>43.955195830303047</v>
      </c>
      <c r="AP51" s="11">
        <f t="shared" si="22"/>
        <v>44.081995806060625</v>
      </c>
      <c r="AQ51" s="11">
        <f t="shared" si="22"/>
        <v>44.208795781818203</v>
      </c>
      <c r="AR51" s="11">
        <f t="shared" si="22"/>
        <v>44.335595757575781</v>
      </c>
      <c r="AS51" s="11">
        <f t="shared" si="22"/>
        <v>44.462395733333359</v>
      </c>
      <c r="AT51" s="11">
        <f t="shared" si="22"/>
        <v>44.589195709090937</v>
      </c>
    </row>
    <row r="56" spans="2:46" x14ac:dyDescent="0.25">
      <c r="B56" s="10"/>
      <c r="M56" s="10" t="s">
        <v>13</v>
      </c>
      <c r="P56" t="s">
        <v>14</v>
      </c>
    </row>
    <row r="57" spans="2:46" x14ac:dyDescent="0.25">
      <c r="E57" s="10" t="s">
        <v>15</v>
      </c>
    </row>
    <row r="58" spans="2:46" s="10" customFormat="1" x14ac:dyDescent="0.25">
      <c r="F58" s="10">
        <f t="shared" ref="F58:AR58" si="23" xml:space="preserve"> F5</f>
        <v>2022</v>
      </c>
      <c r="G58" s="10">
        <f t="shared" si="23"/>
        <v>2023</v>
      </c>
      <c r="H58" s="10">
        <f t="shared" si="23"/>
        <v>2024</v>
      </c>
      <c r="I58" s="10">
        <f t="shared" si="23"/>
        <v>2025</v>
      </c>
      <c r="J58" s="10">
        <f t="shared" si="23"/>
        <v>2026</v>
      </c>
      <c r="K58" s="10">
        <f t="shared" si="23"/>
        <v>2027</v>
      </c>
      <c r="L58" s="10">
        <f t="shared" si="23"/>
        <v>2028</v>
      </c>
      <c r="M58" s="10">
        <f t="shared" si="23"/>
        <v>2029</v>
      </c>
      <c r="N58" s="10">
        <f t="shared" si="23"/>
        <v>2030</v>
      </c>
      <c r="O58" s="10">
        <f t="shared" si="23"/>
        <v>2031</v>
      </c>
      <c r="P58" s="10">
        <f t="shared" si="23"/>
        <v>2032</v>
      </c>
      <c r="Q58" s="10">
        <f t="shared" si="23"/>
        <v>2033</v>
      </c>
      <c r="R58" s="10">
        <f t="shared" si="23"/>
        <v>2034</v>
      </c>
      <c r="S58" s="10">
        <f t="shared" si="23"/>
        <v>2035</v>
      </c>
      <c r="T58" s="10">
        <f t="shared" si="23"/>
        <v>2036</v>
      </c>
      <c r="U58" s="10">
        <f t="shared" si="23"/>
        <v>2037</v>
      </c>
      <c r="V58" s="10">
        <f t="shared" si="23"/>
        <v>2038</v>
      </c>
      <c r="W58" s="10">
        <f t="shared" si="23"/>
        <v>2039</v>
      </c>
      <c r="X58" s="10">
        <f t="shared" si="23"/>
        <v>2040</v>
      </c>
      <c r="Y58" s="10">
        <f t="shared" si="23"/>
        <v>2041</v>
      </c>
      <c r="Z58" s="10">
        <f t="shared" si="23"/>
        <v>2042</v>
      </c>
      <c r="AA58" s="10">
        <f t="shared" si="23"/>
        <v>2043</v>
      </c>
      <c r="AB58" s="10">
        <f t="shared" si="23"/>
        <v>2044</v>
      </c>
      <c r="AC58" s="10">
        <f t="shared" si="23"/>
        <v>2045</v>
      </c>
      <c r="AD58" s="10">
        <f t="shared" si="23"/>
        <v>2046</v>
      </c>
      <c r="AE58" s="10">
        <f t="shared" si="23"/>
        <v>2047</v>
      </c>
      <c r="AF58" s="10">
        <f t="shared" si="23"/>
        <v>2048</v>
      </c>
      <c r="AG58" s="10">
        <f t="shared" si="23"/>
        <v>2049</v>
      </c>
      <c r="AH58" s="10">
        <f t="shared" si="23"/>
        <v>2050</v>
      </c>
      <c r="AI58" s="10">
        <f t="shared" si="23"/>
        <v>2051</v>
      </c>
      <c r="AJ58" s="10">
        <f t="shared" si="23"/>
        <v>2052</v>
      </c>
      <c r="AK58" s="10">
        <f t="shared" si="23"/>
        <v>2053</v>
      </c>
      <c r="AL58" s="10">
        <f t="shared" si="23"/>
        <v>2054</v>
      </c>
      <c r="AM58" s="10">
        <f t="shared" si="23"/>
        <v>2055</v>
      </c>
      <c r="AN58" s="10">
        <f t="shared" si="23"/>
        <v>2056</v>
      </c>
      <c r="AO58" s="10">
        <f t="shared" si="23"/>
        <v>2057</v>
      </c>
      <c r="AP58" s="10">
        <f t="shared" si="23"/>
        <v>2058</v>
      </c>
      <c r="AQ58" s="10">
        <f t="shared" si="23"/>
        <v>2059</v>
      </c>
      <c r="AR58" s="10">
        <f t="shared" si="23"/>
        <v>2060</v>
      </c>
      <c r="AS58" s="10">
        <f t="shared" ref="AS58:AT58" si="24" xml:space="preserve"> AS5</f>
        <v>2061</v>
      </c>
      <c r="AT58" s="10">
        <f t="shared" si="24"/>
        <v>2062</v>
      </c>
    </row>
    <row r="59" spans="2:46" x14ac:dyDescent="0.25">
      <c r="B59" t="str">
        <f xml:space="preserve"> B6</f>
        <v>Coal Minemouth Prices: Northern Appalachia: Medium Sulfur Bituminous</v>
      </c>
      <c r="D59" s="10" t="str">
        <f xml:space="preserve"> D6</f>
        <v>NAPP</v>
      </c>
    </row>
    <row r="60" spans="2:46" x14ac:dyDescent="0.25">
      <c r="C60" t="str">
        <f xml:space="preserve"> C7</f>
        <v>AEO2023 Reference case</v>
      </c>
      <c r="E60" s="10" t="str">
        <f xml:space="preserve"> E7</f>
        <v>Moderate</v>
      </c>
      <c r="M60" s="24" t="s">
        <v>384</v>
      </c>
      <c r="N60" s="24" t="s">
        <v>384</v>
      </c>
      <c r="O60" s="24" t="s">
        <v>384</v>
      </c>
      <c r="P60" s="24" t="s">
        <v>384</v>
      </c>
      <c r="Q60" s="24" t="s">
        <v>384</v>
      </c>
      <c r="R60" s="24" t="s">
        <v>384</v>
      </c>
      <c r="S60" s="24" t="s">
        <v>384</v>
      </c>
      <c r="T60" s="24" t="s">
        <v>384</v>
      </c>
      <c r="U60" s="24" t="s">
        <v>384</v>
      </c>
      <c r="V60" s="24" t="s">
        <v>384</v>
      </c>
      <c r="W60" s="24" t="s">
        <v>384</v>
      </c>
      <c r="X60" s="24" t="s">
        <v>384</v>
      </c>
      <c r="Y60" s="24" t="s">
        <v>384</v>
      </c>
      <c r="Z60" s="24" t="s">
        <v>384</v>
      </c>
      <c r="AA60" s="24" t="s">
        <v>384</v>
      </c>
      <c r="AB60" s="24" t="s">
        <v>384</v>
      </c>
      <c r="AC60" s="24" t="s">
        <v>384</v>
      </c>
      <c r="AD60" s="24" t="s">
        <v>384</v>
      </c>
      <c r="AE60" s="24" t="s">
        <v>384</v>
      </c>
      <c r="AF60" s="24" t="s">
        <v>384</v>
      </c>
      <c r="AG60" s="24" t="s">
        <v>384</v>
      </c>
      <c r="AH60" s="24" t="s">
        <v>384</v>
      </c>
      <c r="AI60" s="24" t="s">
        <v>384</v>
      </c>
      <c r="AJ60" s="24" t="s">
        <v>384</v>
      </c>
      <c r="AK60" s="24" t="s">
        <v>384</v>
      </c>
      <c r="AL60" s="24" t="s">
        <v>384</v>
      </c>
      <c r="AM60" s="24" t="s">
        <v>384</v>
      </c>
      <c r="AN60" s="24" t="s">
        <v>384</v>
      </c>
      <c r="AO60" s="24" t="s">
        <v>384</v>
      </c>
      <c r="AP60" s="24" t="s">
        <v>384</v>
      </c>
      <c r="AQ60" s="24" t="s">
        <v>384</v>
      </c>
      <c r="AR60" s="24" t="s">
        <v>384</v>
      </c>
      <c r="AS60" s="24" t="s">
        <v>384</v>
      </c>
      <c r="AT60" s="24" t="s">
        <v>384</v>
      </c>
    </row>
    <row r="61" spans="2:46" x14ac:dyDescent="0.25">
      <c r="C61" t="str">
        <f xml:space="preserve"> C8</f>
        <v>High oil and gas supply</v>
      </c>
      <c r="E61" s="10" t="str">
        <f xml:space="preserve"> E8</f>
        <v>Lower</v>
      </c>
      <c r="M61" s="24" t="s">
        <v>384</v>
      </c>
      <c r="N61" s="24" t="s">
        <v>384</v>
      </c>
      <c r="O61" s="24" t="s">
        <v>384</v>
      </c>
      <c r="P61" s="24" t="s">
        <v>384</v>
      </c>
      <c r="Q61" s="24" t="s">
        <v>384</v>
      </c>
      <c r="R61" s="24" t="s">
        <v>384</v>
      </c>
      <c r="S61" s="24" t="s">
        <v>384</v>
      </c>
      <c r="T61" s="24" t="s">
        <v>384</v>
      </c>
      <c r="U61" s="24" t="s">
        <v>384</v>
      </c>
      <c r="V61" s="24" t="s">
        <v>384</v>
      </c>
      <c r="W61" s="24" t="s">
        <v>384</v>
      </c>
      <c r="X61" s="24" t="s">
        <v>384</v>
      </c>
      <c r="Y61" s="24" t="s">
        <v>384</v>
      </c>
      <c r="Z61" s="24" t="s">
        <v>384</v>
      </c>
      <c r="AA61" s="24" t="s">
        <v>384</v>
      </c>
      <c r="AB61" s="24" t="s">
        <v>384</v>
      </c>
      <c r="AC61" s="24" t="s">
        <v>384</v>
      </c>
      <c r="AD61" s="24" t="s">
        <v>384</v>
      </c>
      <c r="AE61" s="24" t="s">
        <v>384</v>
      </c>
      <c r="AF61" s="24" t="s">
        <v>384</v>
      </c>
      <c r="AG61" s="24" t="s">
        <v>384</v>
      </c>
      <c r="AH61" s="24" t="s">
        <v>384</v>
      </c>
      <c r="AI61" s="24" t="s">
        <v>384</v>
      </c>
      <c r="AJ61" s="24" t="s">
        <v>384</v>
      </c>
      <c r="AK61" s="24" t="s">
        <v>384</v>
      </c>
      <c r="AL61" s="24" t="s">
        <v>384</v>
      </c>
      <c r="AM61" s="24" t="s">
        <v>384</v>
      </c>
      <c r="AN61" s="24" t="s">
        <v>384</v>
      </c>
      <c r="AO61" s="24" t="s">
        <v>384</v>
      </c>
      <c r="AP61" s="24" t="s">
        <v>384</v>
      </c>
      <c r="AQ61" s="24" t="s">
        <v>384</v>
      </c>
      <c r="AR61" s="24" t="s">
        <v>384</v>
      </c>
      <c r="AS61" s="24" t="s">
        <v>384</v>
      </c>
      <c r="AT61" s="24" t="s">
        <v>384</v>
      </c>
    </row>
    <row r="62" spans="2:46" x14ac:dyDescent="0.25">
      <c r="C62" t="str">
        <f xml:space="preserve"> C9</f>
        <v>Low oil and gas supply</v>
      </c>
      <c r="E62" s="10" t="str">
        <f xml:space="preserve"> E9</f>
        <v>Higher</v>
      </c>
      <c r="M62" s="24" t="s">
        <v>384</v>
      </c>
      <c r="N62" s="24" t="s">
        <v>384</v>
      </c>
      <c r="O62" s="24" t="s">
        <v>384</v>
      </c>
      <c r="P62" s="24" t="s">
        <v>384</v>
      </c>
      <c r="Q62" s="24" t="s">
        <v>384</v>
      </c>
      <c r="R62" s="24" t="s">
        <v>384</v>
      </c>
      <c r="S62" s="24" t="s">
        <v>384</v>
      </c>
      <c r="T62" s="24" t="s">
        <v>384</v>
      </c>
      <c r="U62" s="24" t="s">
        <v>384</v>
      </c>
      <c r="V62" s="24" t="s">
        <v>384</v>
      </c>
      <c r="W62" s="24" t="s">
        <v>384</v>
      </c>
      <c r="X62" s="24" t="s">
        <v>384</v>
      </c>
      <c r="Y62" s="24" t="s">
        <v>384</v>
      </c>
      <c r="Z62" s="24" t="s">
        <v>384</v>
      </c>
      <c r="AA62" s="24" t="s">
        <v>384</v>
      </c>
      <c r="AB62" s="24" t="s">
        <v>384</v>
      </c>
      <c r="AC62" s="24" t="s">
        <v>384</v>
      </c>
      <c r="AD62" s="24" t="s">
        <v>384</v>
      </c>
      <c r="AE62" s="24" t="s">
        <v>384</v>
      </c>
      <c r="AF62" s="24" t="s">
        <v>384</v>
      </c>
      <c r="AG62" s="24" t="s">
        <v>384</v>
      </c>
      <c r="AH62" s="24" t="s">
        <v>384</v>
      </c>
      <c r="AI62" s="24" t="s">
        <v>384</v>
      </c>
      <c r="AJ62" s="24" t="s">
        <v>384</v>
      </c>
      <c r="AK62" s="24" t="s">
        <v>384</v>
      </c>
      <c r="AL62" s="24" t="s">
        <v>384</v>
      </c>
      <c r="AM62" s="24" t="s">
        <v>384</v>
      </c>
      <c r="AN62" s="24" t="s">
        <v>384</v>
      </c>
      <c r="AO62" s="24" t="s">
        <v>384</v>
      </c>
      <c r="AP62" s="24" t="s">
        <v>384</v>
      </c>
      <c r="AQ62" s="24" t="s">
        <v>384</v>
      </c>
      <c r="AR62" s="24" t="s">
        <v>384</v>
      </c>
      <c r="AS62" s="24" t="s">
        <v>384</v>
      </c>
      <c r="AT62" s="24" t="s">
        <v>384</v>
      </c>
    </row>
    <row r="63" spans="2:46" x14ac:dyDescent="0.25"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</row>
    <row r="64" spans="2:46" x14ac:dyDescent="0.25"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</row>
    <row r="65" spans="2:46" x14ac:dyDescent="0.25">
      <c r="B65" t="str">
        <f xml:space="preserve"> B12</f>
        <v>Coal Minemouth Prices: Central Appalachia: Low Sulfur Bituminous</v>
      </c>
      <c r="D65" s="10" t="str">
        <f xml:space="preserve"> D12</f>
        <v>CAPP_LO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</row>
    <row r="66" spans="2:46" x14ac:dyDescent="0.25">
      <c r="C66" t="str">
        <f xml:space="preserve"> C13</f>
        <v>AEO2023 Reference case</v>
      </c>
      <c r="E66" s="10" t="str">
        <f xml:space="preserve"> E13</f>
        <v>Moderate</v>
      </c>
      <c r="M66" s="24" t="s">
        <v>384</v>
      </c>
      <c r="N66" s="24" t="s">
        <v>384</v>
      </c>
      <c r="O66" s="24" t="s">
        <v>384</v>
      </c>
      <c r="P66" s="24" t="s">
        <v>384</v>
      </c>
      <c r="Q66" s="24" t="s">
        <v>384</v>
      </c>
      <c r="R66" s="24" t="s">
        <v>384</v>
      </c>
      <c r="S66" s="24" t="s">
        <v>384</v>
      </c>
      <c r="T66" s="24" t="s">
        <v>384</v>
      </c>
      <c r="U66" s="24" t="s">
        <v>384</v>
      </c>
      <c r="V66" s="24" t="s">
        <v>384</v>
      </c>
      <c r="W66" s="24" t="s">
        <v>384</v>
      </c>
      <c r="X66" s="24" t="s">
        <v>384</v>
      </c>
      <c r="Y66" s="24" t="s">
        <v>384</v>
      </c>
      <c r="Z66" s="24" t="s">
        <v>384</v>
      </c>
      <c r="AA66" s="24" t="s">
        <v>384</v>
      </c>
      <c r="AB66" s="24" t="s">
        <v>384</v>
      </c>
      <c r="AC66" s="24" t="s">
        <v>384</v>
      </c>
      <c r="AD66" s="24" t="s">
        <v>384</v>
      </c>
      <c r="AE66" s="24" t="s">
        <v>384</v>
      </c>
      <c r="AF66" s="24" t="s">
        <v>384</v>
      </c>
      <c r="AG66" s="24" t="s">
        <v>384</v>
      </c>
      <c r="AH66" s="24" t="s">
        <v>384</v>
      </c>
      <c r="AI66" s="24" t="s">
        <v>384</v>
      </c>
      <c r="AJ66" s="24" t="s">
        <v>384</v>
      </c>
      <c r="AK66" s="24" t="s">
        <v>384</v>
      </c>
      <c r="AL66" s="24" t="s">
        <v>384</v>
      </c>
      <c r="AM66" s="24" t="s">
        <v>384</v>
      </c>
      <c r="AN66" s="24" t="s">
        <v>384</v>
      </c>
      <c r="AO66" s="24" t="s">
        <v>384</v>
      </c>
      <c r="AP66" s="24" t="s">
        <v>384</v>
      </c>
      <c r="AQ66" s="24" t="s">
        <v>384</v>
      </c>
      <c r="AR66" s="24" t="s">
        <v>384</v>
      </c>
      <c r="AS66" s="24" t="s">
        <v>384</v>
      </c>
      <c r="AT66" s="24" t="s">
        <v>384</v>
      </c>
    </row>
    <row r="67" spans="2:46" x14ac:dyDescent="0.25">
      <c r="C67" t="str">
        <f xml:space="preserve"> C14</f>
        <v>High oil and gas supply</v>
      </c>
      <c r="E67" s="10" t="str">
        <f xml:space="preserve"> E14</f>
        <v>Lower</v>
      </c>
      <c r="M67" s="24" t="s">
        <v>384</v>
      </c>
      <c r="N67" s="24" t="s">
        <v>384</v>
      </c>
      <c r="O67" s="24" t="s">
        <v>384</v>
      </c>
      <c r="P67" s="24" t="s">
        <v>384</v>
      </c>
      <c r="Q67" s="24" t="s">
        <v>384</v>
      </c>
      <c r="R67" s="24" t="s">
        <v>384</v>
      </c>
      <c r="S67" s="24" t="s">
        <v>384</v>
      </c>
      <c r="T67" s="24" t="s">
        <v>384</v>
      </c>
      <c r="U67" s="24" t="s">
        <v>384</v>
      </c>
      <c r="V67" s="24" t="s">
        <v>384</v>
      </c>
      <c r="W67" s="24" t="s">
        <v>384</v>
      </c>
      <c r="X67" s="24" t="s">
        <v>384</v>
      </c>
      <c r="Y67" s="24" t="s">
        <v>384</v>
      </c>
      <c r="Z67" s="24" t="s">
        <v>384</v>
      </c>
      <c r="AA67" s="24" t="s">
        <v>384</v>
      </c>
      <c r="AB67" s="24" t="s">
        <v>384</v>
      </c>
      <c r="AC67" s="24" t="s">
        <v>384</v>
      </c>
      <c r="AD67" s="24" t="s">
        <v>384</v>
      </c>
      <c r="AE67" s="24" t="s">
        <v>384</v>
      </c>
      <c r="AF67" s="24" t="s">
        <v>384</v>
      </c>
      <c r="AG67" s="24" t="s">
        <v>384</v>
      </c>
      <c r="AH67" s="24" t="s">
        <v>384</v>
      </c>
      <c r="AI67" s="24" t="s">
        <v>384</v>
      </c>
      <c r="AJ67" s="24" t="s">
        <v>384</v>
      </c>
      <c r="AK67" s="24" t="s">
        <v>384</v>
      </c>
      <c r="AL67" s="24" t="s">
        <v>384</v>
      </c>
      <c r="AM67" s="24" t="s">
        <v>384</v>
      </c>
      <c r="AN67" s="24" t="s">
        <v>384</v>
      </c>
      <c r="AO67" s="24" t="s">
        <v>384</v>
      </c>
      <c r="AP67" s="24" t="s">
        <v>384</v>
      </c>
      <c r="AQ67" s="24" t="s">
        <v>384</v>
      </c>
      <c r="AR67" s="24" t="s">
        <v>384</v>
      </c>
      <c r="AS67" s="24" t="s">
        <v>384</v>
      </c>
      <c r="AT67" s="24" t="s">
        <v>384</v>
      </c>
    </row>
    <row r="68" spans="2:46" x14ac:dyDescent="0.25">
      <c r="C68" t="str">
        <f xml:space="preserve"> C15</f>
        <v>Low oil and gas supply</v>
      </c>
      <c r="E68" s="10" t="str">
        <f xml:space="preserve"> E15</f>
        <v>Higher</v>
      </c>
      <c r="M68" s="24" t="s">
        <v>384</v>
      </c>
      <c r="N68" s="24" t="s">
        <v>384</v>
      </c>
      <c r="O68" s="24" t="s">
        <v>384</v>
      </c>
      <c r="P68" s="24" t="s">
        <v>384</v>
      </c>
      <c r="Q68" s="24" t="s">
        <v>384</v>
      </c>
      <c r="R68" s="24" t="s">
        <v>384</v>
      </c>
      <c r="S68" s="24" t="s">
        <v>384</v>
      </c>
      <c r="T68" s="24" t="s">
        <v>384</v>
      </c>
      <c r="U68" s="24" t="s">
        <v>384</v>
      </c>
      <c r="V68" s="24" t="s">
        <v>384</v>
      </c>
      <c r="W68" s="24" t="s">
        <v>384</v>
      </c>
      <c r="X68" s="24" t="s">
        <v>384</v>
      </c>
      <c r="Y68" s="24" t="s">
        <v>384</v>
      </c>
      <c r="Z68" s="24" t="s">
        <v>384</v>
      </c>
      <c r="AA68" s="24" t="s">
        <v>384</v>
      </c>
      <c r="AB68" s="24" t="s">
        <v>384</v>
      </c>
      <c r="AC68" s="24" t="s">
        <v>384</v>
      </c>
      <c r="AD68" s="24" t="s">
        <v>384</v>
      </c>
      <c r="AE68" s="24" t="s">
        <v>384</v>
      </c>
      <c r="AF68" s="24" t="s">
        <v>384</v>
      </c>
      <c r="AG68" s="24" t="s">
        <v>384</v>
      </c>
      <c r="AH68" s="24" t="s">
        <v>384</v>
      </c>
      <c r="AI68" s="24" t="s">
        <v>384</v>
      </c>
      <c r="AJ68" s="24" t="s">
        <v>384</v>
      </c>
      <c r="AK68" s="24" t="s">
        <v>384</v>
      </c>
      <c r="AL68" s="24" t="s">
        <v>384</v>
      </c>
      <c r="AM68" s="24" t="s">
        <v>384</v>
      </c>
      <c r="AN68" s="24" t="s">
        <v>384</v>
      </c>
      <c r="AO68" s="24" t="s">
        <v>384</v>
      </c>
      <c r="AP68" s="24" t="s">
        <v>384</v>
      </c>
      <c r="AQ68" s="24" t="s">
        <v>384</v>
      </c>
      <c r="AR68" s="24" t="s">
        <v>384</v>
      </c>
      <c r="AS68" s="24" t="s">
        <v>384</v>
      </c>
      <c r="AT68" s="24" t="s">
        <v>384</v>
      </c>
    </row>
    <row r="69" spans="2:46" x14ac:dyDescent="0.25"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</row>
    <row r="70" spans="2:46" x14ac:dyDescent="0.25"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</row>
    <row r="71" spans="2:46" x14ac:dyDescent="0.25">
      <c r="B71" t="str">
        <f xml:space="preserve"> B18</f>
        <v>Coal Minemouth Prices: Central Appalachia: Medium Sulfur Bituminous</v>
      </c>
      <c r="D71" s="10" t="str">
        <f xml:space="preserve"> D18</f>
        <v>CAPP_MD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</row>
    <row r="72" spans="2:46" x14ac:dyDescent="0.25">
      <c r="C72" t="str">
        <f xml:space="preserve"> C19</f>
        <v>AEO2023 Reference case</v>
      </c>
      <c r="E72" s="10" t="str">
        <f xml:space="preserve"> E19</f>
        <v>Moderate</v>
      </c>
      <c r="M72" s="24" t="s">
        <v>384</v>
      </c>
      <c r="N72" s="24" t="s">
        <v>384</v>
      </c>
      <c r="O72" s="24" t="s">
        <v>384</v>
      </c>
      <c r="P72" s="24" t="s">
        <v>384</v>
      </c>
      <c r="Q72" s="24" t="s">
        <v>384</v>
      </c>
      <c r="R72" s="24" t="s">
        <v>384</v>
      </c>
      <c r="S72" s="24" t="s">
        <v>384</v>
      </c>
      <c r="T72" s="24" t="s">
        <v>384</v>
      </c>
      <c r="U72" s="24" t="s">
        <v>384</v>
      </c>
      <c r="V72" s="24" t="s">
        <v>384</v>
      </c>
      <c r="W72" s="24" t="s">
        <v>384</v>
      </c>
      <c r="X72" s="24" t="s">
        <v>384</v>
      </c>
      <c r="Y72" s="24" t="s">
        <v>384</v>
      </c>
      <c r="Z72" s="24" t="s">
        <v>384</v>
      </c>
      <c r="AA72" s="24" t="s">
        <v>384</v>
      </c>
      <c r="AB72" s="24" t="s">
        <v>384</v>
      </c>
      <c r="AC72" s="24" t="s">
        <v>384</v>
      </c>
      <c r="AD72" s="24" t="s">
        <v>384</v>
      </c>
      <c r="AE72" s="24" t="s">
        <v>384</v>
      </c>
      <c r="AF72" s="24" t="s">
        <v>384</v>
      </c>
      <c r="AG72" s="24" t="s">
        <v>384</v>
      </c>
      <c r="AH72" s="24" t="s">
        <v>384</v>
      </c>
      <c r="AI72" s="24" t="s">
        <v>384</v>
      </c>
      <c r="AJ72" s="24" t="s">
        <v>384</v>
      </c>
      <c r="AK72" s="24" t="s">
        <v>384</v>
      </c>
      <c r="AL72" s="24" t="s">
        <v>384</v>
      </c>
      <c r="AM72" s="24" t="s">
        <v>384</v>
      </c>
      <c r="AN72" s="24" t="s">
        <v>384</v>
      </c>
      <c r="AO72" s="24" t="s">
        <v>384</v>
      </c>
      <c r="AP72" s="24" t="s">
        <v>384</v>
      </c>
      <c r="AQ72" s="24" t="s">
        <v>384</v>
      </c>
      <c r="AR72" s="24" t="s">
        <v>384</v>
      </c>
      <c r="AS72" s="24" t="s">
        <v>384</v>
      </c>
      <c r="AT72" s="24" t="s">
        <v>384</v>
      </c>
    </row>
    <row r="73" spans="2:46" x14ac:dyDescent="0.25">
      <c r="C73" t="str">
        <f xml:space="preserve"> C20</f>
        <v>High oil and gas supply</v>
      </c>
      <c r="E73" s="10" t="str">
        <f xml:space="preserve"> E20</f>
        <v>Lower</v>
      </c>
      <c r="M73" s="24" t="s">
        <v>384</v>
      </c>
      <c r="N73" s="24" t="s">
        <v>384</v>
      </c>
      <c r="O73" s="24" t="s">
        <v>384</v>
      </c>
      <c r="P73" s="24" t="s">
        <v>384</v>
      </c>
      <c r="Q73" s="24" t="s">
        <v>384</v>
      </c>
      <c r="R73" s="24" t="s">
        <v>384</v>
      </c>
      <c r="S73" s="24" t="s">
        <v>384</v>
      </c>
      <c r="T73" s="24" t="s">
        <v>384</v>
      </c>
      <c r="U73" s="24" t="s">
        <v>384</v>
      </c>
      <c r="V73" s="24" t="s">
        <v>384</v>
      </c>
      <c r="W73" s="24" t="s">
        <v>384</v>
      </c>
      <c r="X73" s="24" t="s">
        <v>384</v>
      </c>
      <c r="Y73" s="24" t="s">
        <v>384</v>
      </c>
      <c r="Z73" s="24" t="s">
        <v>384</v>
      </c>
      <c r="AA73" s="24" t="s">
        <v>384</v>
      </c>
      <c r="AB73" s="24" t="s">
        <v>384</v>
      </c>
      <c r="AC73" s="24" t="s">
        <v>384</v>
      </c>
      <c r="AD73" s="24" t="s">
        <v>384</v>
      </c>
      <c r="AE73" s="24" t="s">
        <v>384</v>
      </c>
      <c r="AF73" s="24" t="s">
        <v>384</v>
      </c>
      <c r="AG73" s="24" t="s">
        <v>384</v>
      </c>
      <c r="AH73" s="24" t="s">
        <v>384</v>
      </c>
      <c r="AI73" s="24" t="s">
        <v>384</v>
      </c>
      <c r="AJ73" s="24" t="s">
        <v>384</v>
      </c>
      <c r="AK73" s="24" t="s">
        <v>384</v>
      </c>
      <c r="AL73" s="24" t="s">
        <v>384</v>
      </c>
      <c r="AM73" s="24" t="s">
        <v>384</v>
      </c>
      <c r="AN73" s="24" t="s">
        <v>384</v>
      </c>
      <c r="AO73" s="24" t="s">
        <v>384</v>
      </c>
      <c r="AP73" s="24" t="s">
        <v>384</v>
      </c>
      <c r="AQ73" s="24" t="s">
        <v>384</v>
      </c>
      <c r="AR73" s="24" t="s">
        <v>384</v>
      </c>
      <c r="AS73" s="24" t="s">
        <v>384</v>
      </c>
      <c r="AT73" s="24" t="s">
        <v>384</v>
      </c>
    </row>
    <row r="74" spans="2:46" x14ac:dyDescent="0.25">
      <c r="C74" t="str">
        <f xml:space="preserve"> C21</f>
        <v>Low oil and gas supply</v>
      </c>
      <c r="E74" s="10" t="str">
        <f xml:space="preserve"> E21</f>
        <v>Higher</v>
      </c>
      <c r="M74" s="24" t="s">
        <v>384</v>
      </c>
      <c r="N74" s="24" t="s">
        <v>384</v>
      </c>
      <c r="O74" s="24" t="s">
        <v>384</v>
      </c>
      <c r="P74" s="24" t="s">
        <v>384</v>
      </c>
      <c r="Q74" s="24" t="s">
        <v>384</v>
      </c>
      <c r="R74" s="24" t="s">
        <v>384</v>
      </c>
      <c r="S74" s="24" t="s">
        <v>384</v>
      </c>
      <c r="T74" s="24" t="s">
        <v>384</v>
      </c>
      <c r="U74" s="24" t="s">
        <v>384</v>
      </c>
      <c r="V74" s="24" t="s">
        <v>384</v>
      </c>
      <c r="W74" s="24" t="s">
        <v>384</v>
      </c>
      <c r="X74" s="24" t="s">
        <v>384</v>
      </c>
      <c r="Y74" s="24" t="s">
        <v>384</v>
      </c>
      <c r="Z74" s="24" t="s">
        <v>384</v>
      </c>
      <c r="AA74" s="24" t="s">
        <v>384</v>
      </c>
      <c r="AB74" s="24" t="s">
        <v>384</v>
      </c>
      <c r="AC74" s="24" t="s">
        <v>384</v>
      </c>
      <c r="AD74" s="24" t="s">
        <v>384</v>
      </c>
      <c r="AE74" s="24" t="s">
        <v>384</v>
      </c>
      <c r="AF74" s="24" t="s">
        <v>384</v>
      </c>
      <c r="AG74" s="24" t="s">
        <v>384</v>
      </c>
      <c r="AH74" s="24" t="s">
        <v>384</v>
      </c>
      <c r="AI74" s="24" t="s">
        <v>384</v>
      </c>
      <c r="AJ74" s="24" t="s">
        <v>384</v>
      </c>
      <c r="AK74" s="24" t="s">
        <v>384</v>
      </c>
      <c r="AL74" s="24" t="s">
        <v>384</v>
      </c>
      <c r="AM74" s="24" t="s">
        <v>384</v>
      </c>
      <c r="AN74" s="24" t="s">
        <v>384</v>
      </c>
      <c r="AO74" s="24" t="s">
        <v>384</v>
      </c>
      <c r="AP74" s="24" t="s">
        <v>384</v>
      </c>
      <c r="AQ74" s="24" t="s">
        <v>384</v>
      </c>
      <c r="AR74" s="24" t="s">
        <v>384</v>
      </c>
      <c r="AS74" s="24" t="s">
        <v>384</v>
      </c>
      <c r="AT74" s="24" t="s">
        <v>384</v>
      </c>
    </row>
    <row r="75" spans="2:46" x14ac:dyDescent="0.25"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</row>
    <row r="76" spans="2:46" x14ac:dyDescent="0.25"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</row>
    <row r="77" spans="2:46" x14ac:dyDescent="0.25">
      <c r="B77" t="str">
        <f xml:space="preserve"> B24</f>
        <v>Coal Minemouth Prices: Southern Appalachia: Medium Sulfur Bituminous</v>
      </c>
      <c r="D77" s="10" t="str">
        <f xml:space="preserve"> D24</f>
        <v>SAPP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</row>
    <row r="78" spans="2:46" x14ac:dyDescent="0.25">
      <c r="C78" t="str">
        <f xml:space="preserve"> C25</f>
        <v>AEO2023 Reference case</v>
      </c>
      <c r="E78" s="10" t="str">
        <f xml:space="preserve"> E25</f>
        <v>Moderate</v>
      </c>
      <c r="M78" s="24" t="s">
        <v>384</v>
      </c>
      <c r="N78" s="24" t="s">
        <v>384</v>
      </c>
      <c r="O78" s="24" t="s">
        <v>384</v>
      </c>
      <c r="P78" s="24" t="s">
        <v>384</v>
      </c>
      <c r="Q78" s="24" t="s">
        <v>384</v>
      </c>
      <c r="R78" s="24" t="s">
        <v>384</v>
      </c>
      <c r="S78" s="24" t="s">
        <v>384</v>
      </c>
      <c r="T78" s="24" t="s">
        <v>384</v>
      </c>
      <c r="U78" s="24" t="s">
        <v>384</v>
      </c>
      <c r="V78" s="24" t="s">
        <v>384</v>
      </c>
      <c r="W78" s="24" t="s">
        <v>384</v>
      </c>
      <c r="X78" s="24" t="s">
        <v>384</v>
      </c>
      <c r="Y78" s="24" t="s">
        <v>384</v>
      </c>
      <c r="Z78" s="24" t="s">
        <v>384</v>
      </c>
      <c r="AA78" s="24" t="s">
        <v>384</v>
      </c>
      <c r="AB78" s="24" t="s">
        <v>384</v>
      </c>
      <c r="AC78" s="24" t="s">
        <v>384</v>
      </c>
      <c r="AD78" s="24" t="s">
        <v>384</v>
      </c>
      <c r="AE78" s="24" t="s">
        <v>384</v>
      </c>
      <c r="AF78" s="24" t="s">
        <v>384</v>
      </c>
      <c r="AG78" s="24" t="s">
        <v>384</v>
      </c>
      <c r="AH78" s="24" t="s">
        <v>384</v>
      </c>
      <c r="AI78" s="24" t="s">
        <v>384</v>
      </c>
      <c r="AJ78" s="24" t="s">
        <v>384</v>
      </c>
      <c r="AK78" s="24" t="s">
        <v>384</v>
      </c>
      <c r="AL78" s="24" t="s">
        <v>384</v>
      </c>
      <c r="AM78" s="24" t="s">
        <v>384</v>
      </c>
      <c r="AN78" s="24" t="s">
        <v>384</v>
      </c>
      <c r="AO78" s="24" t="s">
        <v>384</v>
      </c>
      <c r="AP78" s="24" t="s">
        <v>384</v>
      </c>
      <c r="AQ78" s="24" t="s">
        <v>384</v>
      </c>
      <c r="AR78" s="24" t="s">
        <v>384</v>
      </c>
      <c r="AS78" s="24" t="s">
        <v>384</v>
      </c>
      <c r="AT78" s="24" t="s">
        <v>384</v>
      </c>
    </row>
    <row r="79" spans="2:46" x14ac:dyDescent="0.25">
      <c r="C79" t="str">
        <f xml:space="preserve"> C26</f>
        <v>High oil and gas supply</v>
      </c>
      <c r="E79" s="10" t="str">
        <f xml:space="preserve"> E26</f>
        <v>Lower</v>
      </c>
      <c r="M79" s="24" t="s">
        <v>384</v>
      </c>
      <c r="N79" s="24" t="s">
        <v>384</v>
      </c>
      <c r="O79" s="24" t="s">
        <v>384</v>
      </c>
      <c r="P79" s="24" t="s">
        <v>384</v>
      </c>
      <c r="Q79" s="24" t="s">
        <v>384</v>
      </c>
      <c r="R79" s="24" t="s">
        <v>384</v>
      </c>
      <c r="S79" s="24" t="s">
        <v>384</v>
      </c>
      <c r="T79" s="24" t="s">
        <v>384</v>
      </c>
      <c r="U79" s="24" t="s">
        <v>384</v>
      </c>
      <c r="V79" s="24" t="s">
        <v>384</v>
      </c>
      <c r="W79" s="24" t="s">
        <v>384</v>
      </c>
      <c r="X79" s="24" t="s">
        <v>384</v>
      </c>
      <c r="Y79" s="24" t="s">
        <v>384</v>
      </c>
      <c r="Z79" s="24" t="s">
        <v>384</v>
      </c>
      <c r="AA79" s="24" t="s">
        <v>384</v>
      </c>
      <c r="AB79" s="24" t="s">
        <v>384</v>
      </c>
      <c r="AC79" s="24" t="s">
        <v>384</v>
      </c>
      <c r="AD79" s="24" t="s">
        <v>384</v>
      </c>
      <c r="AE79" s="24" t="s">
        <v>384</v>
      </c>
      <c r="AF79" s="24" t="s">
        <v>384</v>
      </c>
      <c r="AG79" s="24" t="s">
        <v>384</v>
      </c>
      <c r="AH79" s="24" t="s">
        <v>384</v>
      </c>
      <c r="AI79" s="24" t="s">
        <v>384</v>
      </c>
      <c r="AJ79" s="24" t="s">
        <v>384</v>
      </c>
      <c r="AK79" s="24" t="s">
        <v>384</v>
      </c>
      <c r="AL79" s="24" t="s">
        <v>384</v>
      </c>
      <c r="AM79" s="24" t="s">
        <v>384</v>
      </c>
      <c r="AN79" s="24" t="s">
        <v>384</v>
      </c>
      <c r="AO79" s="24" t="s">
        <v>384</v>
      </c>
      <c r="AP79" s="24" t="s">
        <v>384</v>
      </c>
      <c r="AQ79" s="24" t="s">
        <v>384</v>
      </c>
      <c r="AR79" s="24" t="s">
        <v>384</v>
      </c>
      <c r="AS79" s="24" t="s">
        <v>384</v>
      </c>
      <c r="AT79" s="24" t="s">
        <v>384</v>
      </c>
    </row>
    <row r="80" spans="2:46" x14ac:dyDescent="0.25">
      <c r="C80" t="str">
        <f xml:space="preserve"> C27</f>
        <v>Low oil and gas supply</v>
      </c>
      <c r="E80" s="10" t="str">
        <f xml:space="preserve"> E27</f>
        <v>Higher</v>
      </c>
      <c r="M80" s="24" t="s">
        <v>384</v>
      </c>
      <c r="N80" s="24" t="s">
        <v>384</v>
      </c>
      <c r="O80" s="24" t="s">
        <v>384</v>
      </c>
      <c r="P80" s="24" t="s">
        <v>384</v>
      </c>
      <c r="Q80" s="24" t="s">
        <v>384</v>
      </c>
      <c r="R80" s="24" t="s">
        <v>384</v>
      </c>
      <c r="S80" s="24" t="s">
        <v>384</v>
      </c>
      <c r="T80" s="24" t="s">
        <v>384</v>
      </c>
      <c r="U80" s="24" t="s">
        <v>384</v>
      </c>
      <c r="V80" s="24" t="s">
        <v>384</v>
      </c>
      <c r="W80" s="24" t="s">
        <v>384</v>
      </c>
      <c r="X80" s="24" t="s">
        <v>384</v>
      </c>
      <c r="Y80" s="24" t="s">
        <v>384</v>
      </c>
      <c r="Z80" s="24" t="s">
        <v>384</v>
      </c>
      <c r="AA80" s="24" t="s">
        <v>384</v>
      </c>
      <c r="AB80" s="24" t="s">
        <v>384</v>
      </c>
      <c r="AC80" s="24" t="s">
        <v>384</v>
      </c>
      <c r="AD80" s="24" t="s">
        <v>384</v>
      </c>
      <c r="AE80" s="24" t="s">
        <v>384</v>
      </c>
      <c r="AF80" s="24" t="s">
        <v>384</v>
      </c>
      <c r="AG80" s="24" t="s">
        <v>384</v>
      </c>
      <c r="AH80" s="24" t="s">
        <v>384</v>
      </c>
      <c r="AI80" s="24" t="s">
        <v>384</v>
      </c>
      <c r="AJ80" s="24" t="s">
        <v>384</v>
      </c>
      <c r="AK80" s="24" t="s">
        <v>384</v>
      </c>
      <c r="AL80" s="24" t="s">
        <v>384</v>
      </c>
      <c r="AM80" s="24" t="s">
        <v>384</v>
      </c>
      <c r="AN80" s="24" t="s">
        <v>384</v>
      </c>
      <c r="AO80" s="24" t="s">
        <v>384</v>
      </c>
      <c r="AP80" s="24" t="s">
        <v>384</v>
      </c>
      <c r="AQ80" s="24" t="s">
        <v>384</v>
      </c>
      <c r="AR80" s="24" t="s">
        <v>384</v>
      </c>
      <c r="AS80" s="24" t="s">
        <v>384</v>
      </c>
      <c r="AT80" s="24" t="s">
        <v>384</v>
      </c>
    </row>
    <row r="81" spans="2:46" x14ac:dyDescent="0.25"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</row>
    <row r="82" spans="2:46" x14ac:dyDescent="0.25"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</row>
    <row r="83" spans="2:46" x14ac:dyDescent="0.25">
      <c r="B83" t="str">
        <f xml:space="preserve"> B30</f>
        <v>Coal Minemouth Prices: Eastern Interior: Medium Sulfur Bituminous</v>
      </c>
      <c r="D83" s="10" t="str">
        <f xml:space="preserve"> D30</f>
        <v>ILBS_MD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</row>
    <row r="84" spans="2:46" x14ac:dyDescent="0.25">
      <c r="C84" t="str">
        <f xml:space="preserve"> C31</f>
        <v>AEO2023 Reference case</v>
      </c>
      <c r="E84" s="10" t="str">
        <f xml:space="preserve"> E31</f>
        <v>Moderate</v>
      </c>
      <c r="M84" s="24" t="s">
        <v>384</v>
      </c>
      <c r="N84" s="24" t="s">
        <v>384</v>
      </c>
      <c r="O84" s="24" t="s">
        <v>384</v>
      </c>
      <c r="P84" s="24" t="s">
        <v>384</v>
      </c>
      <c r="Q84" s="24" t="s">
        <v>384</v>
      </c>
      <c r="R84" s="24" t="s">
        <v>384</v>
      </c>
      <c r="S84" s="24" t="s">
        <v>384</v>
      </c>
      <c r="T84" s="24" t="s">
        <v>384</v>
      </c>
      <c r="U84" s="24" t="s">
        <v>384</v>
      </c>
      <c r="V84" s="24" t="s">
        <v>384</v>
      </c>
      <c r="W84" s="24" t="s">
        <v>384</v>
      </c>
      <c r="X84" s="24" t="s">
        <v>384</v>
      </c>
      <c r="Y84" s="24" t="s">
        <v>384</v>
      </c>
      <c r="Z84" s="24" t="s">
        <v>384</v>
      </c>
      <c r="AA84" s="24" t="s">
        <v>384</v>
      </c>
      <c r="AB84" s="24" t="s">
        <v>384</v>
      </c>
      <c r="AC84" s="24" t="s">
        <v>384</v>
      </c>
      <c r="AD84" s="24" t="s">
        <v>384</v>
      </c>
      <c r="AE84" s="24" t="s">
        <v>384</v>
      </c>
      <c r="AF84" s="24" t="s">
        <v>384</v>
      </c>
      <c r="AG84" s="24" t="s">
        <v>384</v>
      </c>
      <c r="AH84" s="24" t="s">
        <v>384</v>
      </c>
      <c r="AI84" s="24" t="s">
        <v>384</v>
      </c>
      <c r="AJ84" s="24" t="s">
        <v>384</v>
      </c>
      <c r="AK84" s="24" t="s">
        <v>384</v>
      </c>
      <c r="AL84" s="24" t="s">
        <v>384</v>
      </c>
      <c r="AM84" s="24" t="s">
        <v>384</v>
      </c>
      <c r="AN84" s="24" t="s">
        <v>384</v>
      </c>
      <c r="AO84" s="24" t="s">
        <v>384</v>
      </c>
      <c r="AP84" s="24" t="s">
        <v>384</v>
      </c>
      <c r="AQ84" s="24" t="s">
        <v>384</v>
      </c>
      <c r="AR84" s="24" t="s">
        <v>384</v>
      </c>
      <c r="AS84" s="24" t="s">
        <v>384</v>
      </c>
      <c r="AT84" s="24" t="s">
        <v>384</v>
      </c>
    </row>
    <row r="85" spans="2:46" x14ac:dyDescent="0.25">
      <c r="C85" t="str">
        <f xml:space="preserve"> C32</f>
        <v>High oil and gas supply</v>
      </c>
      <c r="E85" s="10" t="str">
        <f xml:space="preserve"> E32</f>
        <v>Lower</v>
      </c>
      <c r="M85" s="24" t="s">
        <v>384</v>
      </c>
      <c r="N85" s="24" t="s">
        <v>384</v>
      </c>
      <c r="O85" s="24" t="s">
        <v>384</v>
      </c>
      <c r="P85" s="24" t="s">
        <v>384</v>
      </c>
      <c r="Q85" s="24" t="s">
        <v>384</v>
      </c>
      <c r="R85" s="24" t="s">
        <v>384</v>
      </c>
      <c r="S85" s="24" t="s">
        <v>384</v>
      </c>
      <c r="T85" s="24" t="s">
        <v>384</v>
      </c>
      <c r="U85" s="24" t="s">
        <v>384</v>
      </c>
      <c r="V85" s="24" t="s">
        <v>384</v>
      </c>
      <c r="W85" s="24" t="s">
        <v>384</v>
      </c>
      <c r="X85" s="24" t="s">
        <v>384</v>
      </c>
      <c r="Y85" s="24" t="s">
        <v>384</v>
      </c>
      <c r="Z85" s="24" t="s">
        <v>384</v>
      </c>
      <c r="AA85" s="24" t="s">
        <v>384</v>
      </c>
      <c r="AB85" s="24" t="s">
        <v>384</v>
      </c>
      <c r="AC85" s="24" t="s">
        <v>384</v>
      </c>
      <c r="AD85" s="24" t="s">
        <v>384</v>
      </c>
      <c r="AE85" s="24" t="s">
        <v>384</v>
      </c>
      <c r="AF85" s="24" t="s">
        <v>384</v>
      </c>
      <c r="AG85" s="24" t="s">
        <v>384</v>
      </c>
      <c r="AH85" s="24" t="s">
        <v>384</v>
      </c>
      <c r="AI85" s="24" t="s">
        <v>384</v>
      </c>
      <c r="AJ85" s="24" t="s">
        <v>384</v>
      </c>
      <c r="AK85" s="24" t="s">
        <v>384</v>
      </c>
      <c r="AL85" s="24" t="s">
        <v>384</v>
      </c>
      <c r="AM85" s="24" t="s">
        <v>384</v>
      </c>
      <c r="AN85" s="24" t="s">
        <v>384</v>
      </c>
      <c r="AO85" s="24" t="s">
        <v>384</v>
      </c>
      <c r="AP85" s="24" t="s">
        <v>384</v>
      </c>
      <c r="AQ85" s="24" t="s">
        <v>384</v>
      </c>
      <c r="AR85" s="24" t="s">
        <v>384</v>
      </c>
      <c r="AS85" s="24" t="s">
        <v>384</v>
      </c>
      <c r="AT85" s="24" t="s">
        <v>384</v>
      </c>
    </row>
    <row r="86" spans="2:46" x14ac:dyDescent="0.25">
      <c r="C86" t="str">
        <f xml:space="preserve"> C33</f>
        <v>Low oil and gas supply</v>
      </c>
      <c r="E86" s="10" t="str">
        <f xml:space="preserve"> E33</f>
        <v>Higher</v>
      </c>
      <c r="M86" s="24" t="s">
        <v>384</v>
      </c>
      <c r="N86" s="24" t="s">
        <v>384</v>
      </c>
      <c r="O86" s="24" t="s">
        <v>384</v>
      </c>
      <c r="P86" s="24" t="s">
        <v>384</v>
      </c>
      <c r="Q86" s="24" t="s">
        <v>384</v>
      </c>
      <c r="R86" s="24" t="s">
        <v>384</v>
      </c>
      <c r="S86" s="24" t="s">
        <v>384</v>
      </c>
      <c r="T86" s="24" t="s">
        <v>384</v>
      </c>
      <c r="U86" s="24" t="s">
        <v>384</v>
      </c>
      <c r="V86" s="24" t="s">
        <v>384</v>
      </c>
      <c r="W86" s="24" t="s">
        <v>384</v>
      </c>
      <c r="X86" s="24" t="s">
        <v>384</v>
      </c>
      <c r="Y86" s="24" t="s">
        <v>384</v>
      </c>
      <c r="Z86" s="24" t="s">
        <v>384</v>
      </c>
      <c r="AA86" s="24" t="s">
        <v>384</v>
      </c>
      <c r="AB86" s="24" t="s">
        <v>384</v>
      </c>
      <c r="AC86" s="24" t="s">
        <v>384</v>
      </c>
      <c r="AD86" s="24" t="s">
        <v>384</v>
      </c>
      <c r="AE86" s="24" t="s">
        <v>384</v>
      </c>
      <c r="AF86" s="24" t="s">
        <v>384</v>
      </c>
      <c r="AG86" s="24" t="s">
        <v>384</v>
      </c>
      <c r="AH86" s="24" t="s">
        <v>384</v>
      </c>
      <c r="AI86" s="24" t="s">
        <v>384</v>
      </c>
      <c r="AJ86" s="24" t="s">
        <v>384</v>
      </c>
      <c r="AK86" s="24" t="s">
        <v>384</v>
      </c>
      <c r="AL86" s="24" t="s">
        <v>384</v>
      </c>
      <c r="AM86" s="24" t="s">
        <v>384</v>
      </c>
      <c r="AN86" s="24" t="s">
        <v>384</v>
      </c>
      <c r="AO86" s="24" t="s">
        <v>384</v>
      </c>
      <c r="AP86" s="24" t="s">
        <v>384</v>
      </c>
      <c r="AQ86" s="24" t="s">
        <v>384</v>
      </c>
      <c r="AR86" s="24" t="s">
        <v>384</v>
      </c>
      <c r="AS86" s="24" t="s">
        <v>384</v>
      </c>
      <c r="AT86" s="24" t="s">
        <v>384</v>
      </c>
    </row>
    <row r="87" spans="2:46" x14ac:dyDescent="0.25"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</row>
    <row r="88" spans="2:46" x14ac:dyDescent="0.25"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</row>
    <row r="89" spans="2:46" x14ac:dyDescent="0.25">
      <c r="B89" t="str">
        <f xml:space="preserve"> B36</f>
        <v>Coal Minemouth Prices: Eastern Interior: High Sulfur Bituminous</v>
      </c>
      <c r="D89" s="10" t="str">
        <f xml:space="preserve"> D36</f>
        <v>ILBS_HI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</row>
    <row r="90" spans="2:46" x14ac:dyDescent="0.25">
      <c r="C90" t="str">
        <f xml:space="preserve"> C37</f>
        <v>AEO2023 Reference case</v>
      </c>
      <c r="E90" s="10" t="str">
        <f xml:space="preserve"> E37</f>
        <v>Moderate</v>
      </c>
      <c r="M90" s="24" t="s">
        <v>384</v>
      </c>
      <c r="N90" s="24" t="s">
        <v>384</v>
      </c>
      <c r="O90" s="24" t="s">
        <v>384</v>
      </c>
      <c r="P90" s="24" t="s">
        <v>384</v>
      </c>
      <c r="Q90" s="24" t="s">
        <v>384</v>
      </c>
      <c r="R90" s="24" t="s">
        <v>384</v>
      </c>
      <c r="S90" s="24" t="s">
        <v>384</v>
      </c>
      <c r="T90" s="24" t="s">
        <v>384</v>
      </c>
      <c r="U90" s="24" t="s">
        <v>384</v>
      </c>
      <c r="V90" s="24" t="s">
        <v>384</v>
      </c>
      <c r="W90" s="24" t="s">
        <v>384</v>
      </c>
      <c r="X90" s="24" t="s">
        <v>384</v>
      </c>
      <c r="Y90" s="24" t="s">
        <v>384</v>
      </c>
      <c r="Z90" s="24" t="s">
        <v>384</v>
      </c>
      <c r="AA90" s="24" t="s">
        <v>384</v>
      </c>
      <c r="AB90" s="24" t="s">
        <v>384</v>
      </c>
      <c r="AC90" s="24" t="s">
        <v>384</v>
      </c>
      <c r="AD90" s="24" t="s">
        <v>384</v>
      </c>
      <c r="AE90" s="24" t="s">
        <v>384</v>
      </c>
      <c r="AF90" s="24" t="s">
        <v>384</v>
      </c>
      <c r="AG90" s="24" t="s">
        <v>384</v>
      </c>
      <c r="AH90" s="24" t="s">
        <v>384</v>
      </c>
      <c r="AI90" s="24" t="s">
        <v>384</v>
      </c>
      <c r="AJ90" s="24" t="s">
        <v>384</v>
      </c>
      <c r="AK90" s="24" t="s">
        <v>384</v>
      </c>
      <c r="AL90" s="24" t="s">
        <v>384</v>
      </c>
      <c r="AM90" s="24" t="s">
        <v>384</v>
      </c>
      <c r="AN90" s="24" t="s">
        <v>384</v>
      </c>
      <c r="AO90" s="24" t="s">
        <v>384</v>
      </c>
      <c r="AP90" s="24" t="s">
        <v>384</v>
      </c>
      <c r="AQ90" s="24" t="s">
        <v>384</v>
      </c>
      <c r="AR90" s="24" t="s">
        <v>384</v>
      </c>
      <c r="AS90" s="24" t="s">
        <v>384</v>
      </c>
      <c r="AT90" s="24" t="s">
        <v>384</v>
      </c>
    </row>
    <row r="91" spans="2:46" x14ac:dyDescent="0.25">
      <c r="C91" t="str">
        <f xml:space="preserve"> C38</f>
        <v>High oil and gas supply</v>
      </c>
      <c r="E91" s="10" t="str">
        <f xml:space="preserve"> E38</f>
        <v>Lower</v>
      </c>
      <c r="M91" s="24" t="s">
        <v>384</v>
      </c>
      <c r="N91" s="24" t="s">
        <v>384</v>
      </c>
      <c r="O91" s="24" t="s">
        <v>384</v>
      </c>
      <c r="P91" s="24" t="s">
        <v>384</v>
      </c>
      <c r="Q91" s="24" t="s">
        <v>384</v>
      </c>
      <c r="R91" s="24" t="s">
        <v>384</v>
      </c>
      <c r="S91" s="24" t="s">
        <v>384</v>
      </c>
      <c r="T91" s="24" t="s">
        <v>384</v>
      </c>
      <c r="U91" s="24" t="s">
        <v>384</v>
      </c>
      <c r="V91" s="24" t="s">
        <v>384</v>
      </c>
      <c r="W91" s="24" t="s">
        <v>384</v>
      </c>
      <c r="X91" s="24" t="s">
        <v>384</v>
      </c>
      <c r="Y91" s="24" t="s">
        <v>384</v>
      </c>
      <c r="Z91" s="24" t="s">
        <v>384</v>
      </c>
      <c r="AA91" s="24" t="s">
        <v>384</v>
      </c>
      <c r="AB91" s="24" t="s">
        <v>384</v>
      </c>
      <c r="AC91" s="24" t="s">
        <v>384</v>
      </c>
      <c r="AD91" s="24" t="s">
        <v>384</v>
      </c>
      <c r="AE91" s="24" t="s">
        <v>384</v>
      </c>
      <c r="AF91" s="24" t="s">
        <v>384</v>
      </c>
      <c r="AG91" s="24" t="s">
        <v>384</v>
      </c>
      <c r="AH91" s="24" t="s">
        <v>384</v>
      </c>
      <c r="AI91" s="24" t="s">
        <v>384</v>
      </c>
      <c r="AJ91" s="24" t="s">
        <v>384</v>
      </c>
      <c r="AK91" s="24" t="s">
        <v>384</v>
      </c>
      <c r="AL91" s="24" t="s">
        <v>384</v>
      </c>
      <c r="AM91" s="24" t="s">
        <v>384</v>
      </c>
      <c r="AN91" s="24" t="s">
        <v>384</v>
      </c>
      <c r="AO91" s="24" t="s">
        <v>384</v>
      </c>
      <c r="AP91" s="24" t="s">
        <v>384</v>
      </c>
      <c r="AQ91" s="24" t="s">
        <v>384</v>
      </c>
      <c r="AR91" s="24" t="s">
        <v>384</v>
      </c>
      <c r="AS91" s="24" t="s">
        <v>384</v>
      </c>
      <c r="AT91" s="24" t="s">
        <v>384</v>
      </c>
    </row>
    <row r="92" spans="2:46" x14ac:dyDescent="0.25">
      <c r="C92" t="str">
        <f xml:space="preserve"> C39</f>
        <v>Low oil and gas supply</v>
      </c>
      <c r="E92" s="10" t="str">
        <f xml:space="preserve"> E39</f>
        <v>Higher</v>
      </c>
      <c r="M92" s="24" t="s">
        <v>384</v>
      </c>
      <c r="N92" s="24" t="s">
        <v>384</v>
      </c>
      <c r="O92" s="24" t="s">
        <v>384</v>
      </c>
      <c r="P92" s="24" t="s">
        <v>384</v>
      </c>
      <c r="Q92" s="24" t="s">
        <v>384</v>
      </c>
      <c r="R92" s="24" t="s">
        <v>384</v>
      </c>
      <c r="S92" s="24" t="s">
        <v>384</v>
      </c>
      <c r="T92" s="24" t="s">
        <v>384</v>
      </c>
      <c r="U92" s="24" t="s">
        <v>384</v>
      </c>
      <c r="V92" s="24" t="s">
        <v>384</v>
      </c>
      <c r="W92" s="24" t="s">
        <v>384</v>
      </c>
      <c r="X92" s="24" t="s">
        <v>384</v>
      </c>
      <c r="Y92" s="24" t="s">
        <v>384</v>
      </c>
      <c r="Z92" s="24" t="s">
        <v>384</v>
      </c>
      <c r="AA92" s="24" t="s">
        <v>384</v>
      </c>
      <c r="AB92" s="24" t="s">
        <v>384</v>
      </c>
      <c r="AC92" s="24" t="s">
        <v>384</v>
      </c>
      <c r="AD92" s="24" t="s">
        <v>384</v>
      </c>
      <c r="AE92" s="24" t="s">
        <v>384</v>
      </c>
      <c r="AF92" s="24" t="s">
        <v>384</v>
      </c>
      <c r="AG92" s="24" t="s">
        <v>384</v>
      </c>
      <c r="AH92" s="24" t="s">
        <v>384</v>
      </c>
      <c r="AI92" s="24" t="s">
        <v>384</v>
      </c>
      <c r="AJ92" s="24" t="s">
        <v>384</v>
      </c>
      <c r="AK92" s="24" t="s">
        <v>384</v>
      </c>
      <c r="AL92" s="24" t="s">
        <v>384</v>
      </c>
      <c r="AM92" s="24" t="s">
        <v>384</v>
      </c>
      <c r="AN92" s="24" t="s">
        <v>384</v>
      </c>
      <c r="AO92" s="24" t="s">
        <v>384</v>
      </c>
      <c r="AP92" s="24" t="s">
        <v>384</v>
      </c>
      <c r="AQ92" s="24" t="s">
        <v>384</v>
      </c>
      <c r="AR92" s="24" t="s">
        <v>384</v>
      </c>
      <c r="AS92" s="24" t="s">
        <v>384</v>
      </c>
      <c r="AT92" s="24" t="s">
        <v>384</v>
      </c>
    </row>
    <row r="93" spans="2:46" x14ac:dyDescent="0.25"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</row>
    <row r="94" spans="2:46" x14ac:dyDescent="0.25"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</row>
    <row r="95" spans="2:46" x14ac:dyDescent="0.25">
      <c r="B95" t="str">
        <f xml:space="preserve"> B42</f>
        <v>Coal Minemouth Prices: Wyoming, Powder River Basin: Low Sulfur Sub-Bituminous</v>
      </c>
      <c r="D95" s="10" t="str">
        <f xml:space="preserve"> D42</f>
        <v>PRB_S</v>
      </c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</row>
    <row r="96" spans="2:46" x14ac:dyDescent="0.25">
      <c r="C96" t="str">
        <f xml:space="preserve"> C43</f>
        <v>AEO2023 Reference case</v>
      </c>
      <c r="E96" s="10" t="str">
        <f xml:space="preserve"> E43</f>
        <v>Moderate</v>
      </c>
      <c r="M96" s="24" t="s">
        <v>384</v>
      </c>
      <c r="N96" s="24" t="s">
        <v>384</v>
      </c>
      <c r="O96" s="24" t="s">
        <v>384</v>
      </c>
      <c r="P96" s="24" t="s">
        <v>384</v>
      </c>
      <c r="Q96" s="24" t="s">
        <v>384</v>
      </c>
      <c r="R96" s="24" t="s">
        <v>384</v>
      </c>
      <c r="S96" s="24" t="s">
        <v>384</v>
      </c>
      <c r="T96" s="24" t="s">
        <v>384</v>
      </c>
      <c r="U96" s="24" t="s">
        <v>384</v>
      </c>
      <c r="V96" s="24" t="s">
        <v>384</v>
      </c>
      <c r="W96" s="24" t="s">
        <v>384</v>
      </c>
      <c r="X96" s="24" t="s">
        <v>384</v>
      </c>
      <c r="Y96" s="24" t="s">
        <v>384</v>
      </c>
      <c r="Z96" s="24" t="s">
        <v>384</v>
      </c>
      <c r="AA96" s="24" t="s">
        <v>384</v>
      </c>
      <c r="AB96" s="24" t="s">
        <v>384</v>
      </c>
      <c r="AC96" s="24" t="s">
        <v>384</v>
      </c>
      <c r="AD96" s="24" t="s">
        <v>384</v>
      </c>
      <c r="AE96" s="24" t="s">
        <v>384</v>
      </c>
      <c r="AF96" s="24" t="s">
        <v>384</v>
      </c>
      <c r="AG96" s="24" t="s">
        <v>384</v>
      </c>
      <c r="AH96" s="24" t="s">
        <v>384</v>
      </c>
      <c r="AI96" s="24" t="s">
        <v>384</v>
      </c>
      <c r="AJ96" s="24" t="s">
        <v>384</v>
      </c>
      <c r="AK96" s="24" t="s">
        <v>384</v>
      </c>
      <c r="AL96" s="24" t="s">
        <v>384</v>
      </c>
      <c r="AM96" s="24" t="s">
        <v>384</v>
      </c>
      <c r="AN96" s="24" t="s">
        <v>384</v>
      </c>
      <c r="AO96" s="24" t="s">
        <v>384</v>
      </c>
      <c r="AP96" s="24" t="s">
        <v>384</v>
      </c>
      <c r="AQ96" s="24" t="s">
        <v>384</v>
      </c>
      <c r="AR96" s="24" t="s">
        <v>384</v>
      </c>
      <c r="AS96" s="24" t="s">
        <v>384</v>
      </c>
      <c r="AT96" s="24" t="s">
        <v>384</v>
      </c>
    </row>
    <row r="97" spans="2:46" x14ac:dyDescent="0.25">
      <c r="C97" t="str">
        <f xml:space="preserve"> C44</f>
        <v>High oil and gas supply</v>
      </c>
      <c r="E97" s="10" t="str">
        <f xml:space="preserve"> E44</f>
        <v>Lower</v>
      </c>
      <c r="M97" s="24" t="s">
        <v>384</v>
      </c>
      <c r="N97" s="24" t="s">
        <v>384</v>
      </c>
      <c r="O97" s="24" t="s">
        <v>384</v>
      </c>
      <c r="P97" s="24" t="s">
        <v>384</v>
      </c>
      <c r="Q97" s="24" t="s">
        <v>384</v>
      </c>
      <c r="R97" s="24" t="s">
        <v>384</v>
      </c>
      <c r="S97" s="24" t="s">
        <v>384</v>
      </c>
      <c r="T97" s="24" t="s">
        <v>384</v>
      </c>
      <c r="U97" s="24" t="s">
        <v>384</v>
      </c>
      <c r="V97" s="24" t="s">
        <v>384</v>
      </c>
      <c r="W97" s="24" t="s">
        <v>384</v>
      </c>
      <c r="X97" s="24" t="s">
        <v>384</v>
      </c>
      <c r="Y97" s="24" t="s">
        <v>384</v>
      </c>
      <c r="Z97" s="24" t="s">
        <v>384</v>
      </c>
      <c r="AA97" s="24" t="s">
        <v>384</v>
      </c>
      <c r="AB97" s="24" t="s">
        <v>384</v>
      </c>
      <c r="AC97" s="24" t="s">
        <v>384</v>
      </c>
      <c r="AD97" s="24" t="s">
        <v>384</v>
      </c>
      <c r="AE97" s="24" t="s">
        <v>384</v>
      </c>
      <c r="AF97" s="24" t="s">
        <v>384</v>
      </c>
      <c r="AG97" s="24" t="s">
        <v>384</v>
      </c>
      <c r="AH97" s="24" t="s">
        <v>384</v>
      </c>
      <c r="AI97" s="24" t="s">
        <v>384</v>
      </c>
      <c r="AJ97" s="24" t="s">
        <v>384</v>
      </c>
      <c r="AK97" s="24" t="s">
        <v>384</v>
      </c>
      <c r="AL97" s="24" t="s">
        <v>384</v>
      </c>
      <c r="AM97" s="24" t="s">
        <v>384</v>
      </c>
      <c r="AN97" s="24" t="s">
        <v>384</v>
      </c>
      <c r="AO97" s="24" t="s">
        <v>384</v>
      </c>
      <c r="AP97" s="24" t="s">
        <v>384</v>
      </c>
      <c r="AQ97" s="24" t="s">
        <v>384</v>
      </c>
      <c r="AR97" s="24" t="s">
        <v>384</v>
      </c>
      <c r="AS97" s="24" t="s">
        <v>384</v>
      </c>
      <c r="AT97" s="24" t="s">
        <v>384</v>
      </c>
    </row>
    <row r="98" spans="2:46" x14ac:dyDescent="0.25">
      <c r="C98" t="str">
        <f xml:space="preserve"> C45</f>
        <v>Low oil and gas supply</v>
      </c>
      <c r="E98" s="10" t="str">
        <f xml:space="preserve"> E45</f>
        <v>Higher</v>
      </c>
      <c r="M98" s="24" t="s">
        <v>384</v>
      </c>
      <c r="N98" s="24" t="s">
        <v>384</v>
      </c>
      <c r="O98" s="24" t="s">
        <v>384</v>
      </c>
      <c r="P98" s="24" t="s">
        <v>384</v>
      </c>
      <c r="Q98" s="24" t="s">
        <v>384</v>
      </c>
      <c r="R98" s="24" t="s">
        <v>384</v>
      </c>
      <c r="S98" s="24" t="s">
        <v>384</v>
      </c>
      <c r="T98" s="24" t="s">
        <v>384</v>
      </c>
      <c r="U98" s="24" t="s">
        <v>384</v>
      </c>
      <c r="V98" s="24" t="s">
        <v>384</v>
      </c>
      <c r="W98" s="24" t="s">
        <v>384</v>
      </c>
      <c r="X98" s="24" t="s">
        <v>384</v>
      </c>
      <c r="Y98" s="24" t="s">
        <v>384</v>
      </c>
      <c r="Z98" s="24" t="s">
        <v>384</v>
      </c>
      <c r="AA98" s="24" t="s">
        <v>384</v>
      </c>
      <c r="AB98" s="24" t="s">
        <v>384</v>
      </c>
      <c r="AC98" s="24" t="s">
        <v>384</v>
      </c>
      <c r="AD98" s="24" t="s">
        <v>384</v>
      </c>
      <c r="AE98" s="24" t="s">
        <v>384</v>
      </c>
      <c r="AF98" s="24" t="s">
        <v>384</v>
      </c>
      <c r="AG98" s="24" t="s">
        <v>384</v>
      </c>
      <c r="AH98" s="24" t="s">
        <v>384</v>
      </c>
      <c r="AI98" s="24" t="s">
        <v>384</v>
      </c>
      <c r="AJ98" s="24" t="s">
        <v>384</v>
      </c>
      <c r="AK98" s="24" t="s">
        <v>384</v>
      </c>
      <c r="AL98" s="24" t="s">
        <v>384</v>
      </c>
      <c r="AM98" s="24" t="s">
        <v>384</v>
      </c>
      <c r="AN98" s="24" t="s">
        <v>384</v>
      </c>
      <c r="AO98" s="24" t="s">
        <v>384</v>
      </c>
      <c r="AP98" s="24" t="s">
        <v>384</v>
      </c>
      <c r="AQ98" s="24" t="s">
        <v>384</v>
      </c>
      <c r="AR98" s="24" t="s">
        <v>384</v>
      </c>
      <c r="AS98" s="24" t="s">
        <v>384</v>
      </c>
      <c r="AT98" s="24" t="s">
        <v>384</v>
      </c>
    </row>
    <row r="99" spans="2:46" x14ac:dyDescent="0.25"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</row>
    <row r="100" spans="2:46" x14ac:dyDescent="0.25"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</row>
    <row r="101" spans="2:46" x14ac:dyDescent="0.25">
      <c r="B101" t="str">
        <f xml:space="preserve"> B48</f>
        <v>Coal Minemouth Prices: Rocky Mountain: Low Sulfur Bituminous</v>
      </c>
      <c r="D101" s="12" t="str">
        <f xml:space="preserve"> D48</f>
        <v>RMTN_CO</v>
      </c>
      <c r="E101" s="12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</row>
    <row r="102" spans="2:46" x14ac:dyDescent="0.25">
      <c r="C102" t="str">
        <f xml:space="preserve"> C49</f>
        <v>AEO2023 Reference case</v>
      </c>
      <c r="D102" s="12"/>
      <c r="E102" s="12" t="str">
        <f xml:space="preserve"> E49</f>
        <v>Moderate</v>
      </c>
      <c r="M102" s="24" t="s">
        <v>384</v>
      </c>
      <c r="N102" s="24" t="s">
        <v>384</v>
      </c>
      <c r="O102" s="24" t="s">
        <v>384</v>
      </c>
      <c r="P102" s="24" t="s">
        <v>384</v>
      </c>
      <c r="Q102" s="24" t="s">
        <v>384</v>
      </c>
      <c r="R102" s="24" t="s">
        <v>384</v>
      </c>
      <c r="S102" s="24" t="s">
        <v>384</v>
      </c>
      <c r="T102" s="24" t="s">
        <v>384</v>
      </c>
      <c r="U102" s="24" t="s">
        <v>384</v>
      </c>
      <c r="V102" s="24" t="s">
        <v>384</v>
      </c>
      <c r="W102" s="24" t="s">
        <v>384</v>
      </c>
      <c r="X102" s="24" t="s">
        <v>384</v>
      </c>
      <c r="Y102" s="24" t="s">
        <v>384</v>
      </c>
      <c r="Z102" s="24" t="s">
        <v>384</v>
      </c>
      <c r="AA102" s="24" t="s">
        <v>384</v>
      </c>
      <c r="AB102" s="24" t="s">
        <v>384</v>
      </c>
      <c r="AC102" s="24" t="s">
        <v>384</v>
      </c>
      <c r="AD102" s="24" t="s">
        <v>384</v>
      </c>
      <c r="AE102" s="24" t="s">
        <v>384</v>
      </c>
      <c r="AF102" s="24" t="s">
        <v>384</v>
      </c>
      <c r="AG102" s="24" t="s">
        <v>384</v>
      </c>
      <c r="AH102" s="24" t="s">
        <v>384</v>
      </c>
      <c r="AI102" s="24" t="s">
        <v>384</v>
      </c>
      <c r="AJ102" s="24" t="s">
        <v>384</v>
      </c>
      <c r="AK102" s="24" t="s">
        <v>384</v>
      </c>
      <c r="AL102" s="24" t="s">
        <v>384</v>
      </c>
      <c r="AM102" s="24" t="s">
        <v>384</v>
      </c>
      <c r="AN102" s="24" t="s">
        <v>384</v>
      </c>
      <c r="AO102" s="24" t="s">
        <v>384</v>
      </c>
      <c r="AP102" s="24" t="s">
        <v>384</v>
      </c>
      <c r="AQ102" s="24" t="s">
        <v>384</v>
      </c>
      <c r="AR102" s="24" t="s">
        <v>384</v>
      </c>
      <c r="AS102" s="24" t="s">
        <v>384</v>
      </c>
      <c r="AT102" s="24" t="s">
        <v>384</v>
      </c>
    </row>
    <row r="103" spans="2:46" x14ac:dyDescent="0.25">
      <c r="C103" t="str">
        <f xml:space="preserve"> C50</f>
        <v>High oil and gas supply</v>
      </c>
      <c r="D103" s="12"/>
      <c r="E103" s="12" t="str">
        <f xml:space="preserve"> E50</f>
        <v>Lower</v>
      </c>
      <c r="M103" s="24" t="s">
        <v>384</v>
      </c>
      <c r="N103" s="24" t="s">
        <v>384</v>
      </c>
      <c r="O103" s="24" t="s">
        <v>384</v>
      </c>
      <c r="P103" s="24" t="s">
        <v>384</v>
      </c>
      <c r="Q103" s="24" t="s">
        <v>384</v>
      </c>
      <c r="R103" s="24" t="s">
        <v>384</v>
      </c>
      <c r="S103" s="24" t="s">
        <v>384</v>
      </c>
      <c r="T103" s="24" t="s">
        <v>384</v>
      </c>
      <c r="U103" s="24" t="s">
        <v>384</v>
      </c>
      <c r="V103" s="24" t="s">
        <v>384</v>
      </c>
      <c r="W103" s="24" t="s">
        <v>384</v>
      </c>
      <c r="X103" s="24" t="s">
        <v>384</v>
      </c>
      <c r="Y103" s="24" t="s">
        <v>384</v>
      </c>
      <c r="Z103" s="24" t="s">
        <v>384</v>
      </c>
      <c r="AA103" s="24" t="s">
        <v>384</v>
      </c>
      <c r="AB103" s="24" t="s">
        <v>384</v>
      </c>
      <c r="AC103" s="24" t="s">
        <v>384</v>
      </c>
      <c r="AD103" s="24" t="s">
        <v>384</v>
      </c>
      <c r="AE103" s="24" t="s">
        <v>384</v>
      </c>
      <c r="AF103" s="24" t="s">
        <v>384</v>
      </c>
      <c r="AG103" s="24" t="s">
        <v>384</v>
      </c>
      <c r="AH103" s="24" t="s">
        <v>384</v>
      </c>
      <c r="AI103" s="24" t="s">
        <v>384</v>
      </c>
      <c r="AJ103" s="24" t="s">
        <v>384</v>
      </c>
      <c r="AK103" s="24" t="s">
        <v>384</v>
      </c>
      <c r="AL103" s="24" t="s">
        <v>384</v>
      </c>
      <c r="AM103" s="24" t="s">
        <v>384</v>
      </c>
      <c r="AN103" s="24" t="s">
        <v>384</v>
      </c>
      <c r="AO103" s="24" t="s">
        <v>384</v>
      </c>
      <c r="AP103" s="24" t="s">
        <v>384</v>
      </c>
      <c r="AQ103" s="24" t="s">
        <v>384</v>
      </c>
      <c r="AR103" s="24" t="s">
        <v>384</v>
      </c>
      <c r="AS103" s="24" t="s">
        <v>384</v>
      </c>
      <c r="AT103" s="24" t="s">
        <v>384</v>
      </c>
    </row>
    <row r="104" spans="2:46" x14ac:dyDescent="0.25">
      <c r="C104" t="str">
        <f xml:space="preserve"> C51</f>
        <v>Low oil and gas supply</v>
      </c>
      <c r="D104" s="12"/>
      <c r="E104" s="12" t="str">
        <f xml:space="preserve"> E51</f>
        <v>Higher</v>
      </c>
      <c r="M104" s="24" t="s">
        <v>384</v>
      </c>
      <c r="N104" s="24" t="s">
        <v>384</v>
      </c>
      <c r="O104" s="24" t="s">
        <v>384</v>
      </c>
      <c r="P104" s="24" t="s">
        <v>384</v>
      </c>
      <c r="Q104" s="24" t="s">
        <v>384</v>
      </c>
      <c r="R104" s="24" t="s">
        <v>384</v>
      </c>
      <c r="S104" s="24" t="s">
        <v>384</v>
      </c>
      <c r="T104" s="24" t="s">
        <v>384</v>
      </c>
      <c r="U104" s="24" t="s">
        <v>384</v>
      </c>
      <c r="V104" s="24" t="s">
        <v>384</v>
      </c>
      <c r="W104" s="24" t="s">
        <v>384</v>
      </c>
      <c r="X104" s="24" t="s">
        <v>384</v>
      </c>
      <c r="Y104" s="24" t="s">
        <v>384</v>
      </c>
      <c r="Z104" s="24" t="s">
        <v>384</v>
      </c>
      <c r="AA104" s="24" t="s">
        <v>384</v>
      </c>
      <c r="AB104" s="24" t="s">
        <v>384</v>
      </c>
      <c r="AC104" s="24" t="s">
        <v>384</v>
      </c>
      <c r="AD104" s="24" t="s">
        <v>384</v>
      </c>
      <c r="AE104" s="24" t="s">
        <v>384</v>
      </c>
      <c r="AF104" s="24" t="s">
        <v>384</v>
      </c>
      <c r="AG104" s="24" t="s">
        <v>384</v>
      </c>
      <c r="AH104" s="24" t="s">
        <v>384</v>
      </c>
      <c r="AI104" s="24" t="s">
        <v>384</v>
      </c>
      <c r="AJ104" s="24" t="s">
        <v>384</v>
      </c>
      <c r="AK104" s="24" t="s">
        <v>384</v>
      </c>
      <c r="AL104" s="24" t="s">
        <v>384</v>
      </c>
      <c r="AM104" s="24" t="s">
        <v>384</v>
      </c>
      <c r="AN104" s="24" t="s">
        <v>384</v>
      </c>
      <c r="AO104" s="24" t="s">
        <v>384</v>
      </c>
      <c r="AP104" s="24" t="s">
        <v>384</v>
      </c>
      <c r="AQ104" s="24" t="s">
        <v>384</v>
      </c>
      <c r="AR104" s="24" t="s">
        <v>384</v>
      </c>
      <c r="AS104" s="24" t="s">
        <v>384</v>
      </c>
      <c r="AT104" s="24" t="s">
        <v>384</v>
      </c>
    </row>
    <row r="108" spans="2:46" x14ac:dyDescent="0.25">
      <c r="M108" t="s">
        <v>16</v>
      </c>
    </row>
    <row r="110" spans="2:46" x14ac:dyDescent="0.25">
      <c r="M110" t="s">
        <v>17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DISCLOSURE&amp;R&amp;10STF-JKA-1-14 Attachment A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C783E-6786-489E-89DF-91B6B49C7F23}">
  <dimension ref="A1:AJ211"/>
  <sheetViews>
    <sheetView view="pageLayout" zoomScaleNormal="100" workbookViewId="0"/>
  </sheetViews>
  <sheetFormatPr defaultRowHeight="15" x14ac:dyDescent="0.25"/>
  <cols>
    <col min="1" max="1" width="29.7109375" customWidth="1"/>
    <col min="2" max="2" width="65.42578125" customWidth="1"/>
    <col min="3" max="3" width="8" customWidth="1"/>
    <col min="4" max="4" width="14.7109375" bestFit="1" customWidth="1"/>
    <col min="5" max="5" width="8.7109375" hidden="1" customWidth="1"/>
    <col min="6" max="6" width="11" hidden="1" customWidth="1"/>
    <col min="7" max="35" width="11" bestFit="1" customWidth="1"/>
    <col min="36" max="36" width="18.42578125" bestFit="1" customWidth="1"/>
  </cols>
  <sheetData>
    <row r="1" spans="1:36" x14ac:dyDescent="0.25">
      <c r="A1" t="s">
        <v>18</v>
      </c>
    </row>
    <row r="2" spans="1:36" x14ac:dyDescent="0.25">
      <c r="A2" t="s">
        <v>19</v>
      </c>
    </row>
    <row r="3" spans="1:36" x14ac:dyDescent="0.25">
      <c r="A3" t="s">
        <v>20</v>
      </c>
      <c r="G3">
        <f xml:space="preserve"> G15 / PGDP!B30 * PGDP!B31</f>
        <v>53.538858197144442</v>
      </c>
    </row>
    <row r="4" spans="1:36" x14ac:dyDescent="0.25">
      <c r="A4" t="s">
        <v>21</v>
      </c>
    </row>
    <row r="5" spans="1:36" x14ac:dyDescent="0.25">
      <c r="B5" t="s">
        <v>22</v>
      </c>
      <c r="C5" t="s">
        <v>23</v>
      </c>
      <c r="D5" t="s">
        <v>24</v>
      </c>
      <c r="G5">
        <v>2022</v>
      </c>
      <c r="H5">
        <v>2023</v>
      </c>
      <c r="I5">
        <v>2024</v>
      </c>
      <c r="J5">
        <v>2025</v>
      </c>
      <c r="K5">
        <v>2026</v>
      </c>
      <c r="L5">
        <v>2027</v>
      </c>
      <c r="M5">
        <v>2028</v>
      </c>
      <c r="N5">
        <v>2029</v>
      </c>
      <c r="O5">
        <v>2030</v>
      </c>
      <c r="P5">
        <v>2031</v>
      </c>
      <c r="Q5">
        <v>2032</v>
      </c>
      <c r="R5">
        <v>2033</v>
      </c>
      <c r="S5">
        <v>2034</v>
      </c>
      <c r="T5">
        <v>2035</v>
      </c>
      <c r="U5">
        <v>2036</v>
      </c>
      <c r="V5">
        <v>2037</v>
      </c>
      <c r="W5">
        <v>2038</v>
      </c>
      <c r="X5">
        <v>2039</v>
      </c>
      <c r="Y5">
        <v>2040</v>
      </c>
      <c r="Z5">
        <v>2041</v>
      </c>
      <c r="AA5">
        <v>2042</v>
      </c>
      <c r="AB5">
        <v>2043</v>
      </c>
      <c r="AC5">
        <v>2044</v>
      </c>
      <c r="AD5">
        <v>2045</v>
      </c>
      <c r="AE5">
        <v>2046</v>
      </c>
      <c r="AF5">
        <v>2047</v>
      </c>
      <c r="AG5">
        <v>2048</v>
      </c>
      <c r="AH5">
        <v>2049</v>
      </c>
      <c r="AI5">
        <v>2050</v>
      </c>
      <c r="AJ5" t="s">
        <v>25</v>
      </c>
    </row>
    <row r="6" spans="1:36" x14ac:dyDescent="0.25">
      <c r="A6" t="s">
        <v>26</v>
      </c>
      <c r="B6" t="s">
        <v>27</v>
      </c>
    </row>
    <row r="7" spans="1:36" x14ac:dyDescent="0.25">
      <c r="A7" t="s">
        <v>28</v>
      </c>
      <c r="B7" t="s">
        <v>29</v>
      </c>
      <c r="C7" t="s">
        <v>30</v>
      </c>
      <c r="D7" t="s">
        <v>31</v>
      </c>
      <c r="G7">
        <v>58.998192000000003</v>
      </c>
      <c r="H7">
        <v>59.816310999999999</v>
      </c>
      <c r="I7">
        <v>64.915779000000001</v>
      </c>
      <c r="J7">
        <v>66.089766999999995</v>
      </c>
      <c r="K7">
        <v>67.281402999999997</v>
      </c>
      <c r="L7">
        <v>71.279266000000007</v>
      </c>
      <c r="M7">
        <v>75.552138999999997</v>
      </c>
      <c r="N7">
        <v>80.318054000000004</v>
      </c>
      <c r="O7">
        <v>85.757378000000003</v>
      </c>
      <c r="P7">
        <v>85.84272</v>
      </c>
      <c r="Q7">
        <v>86.225266000000005</v>
      </c>
      <c r="R7">
        <v>88.513312999999997</v>
      </c>
      <c r="S7">
        <v>92.804642000000001</v>
      </c>
      <c r="T7">
        <v>93.783462999999998</v>
      </c>
      <c r="U7">
        <v>94.325385999999995</v>
      </c>
      <c r="V7">
        <v>94.236320000000006</v>
      </c>
      <c r="W7">
        <v>92.589507999999995</v>
      </c>
      <c r="X7">
        <v>93.065010000000001</v>
      </c>
      <c r="Y7">
        <v>93.215652000000006</v>
      </c>
      <c r="Z7">
        <v>93.557120999999995</v>
      </c>
      <c r="AA7">
        <v>94.882721000000004</v>
      </c>
      <c r="AB7">
        <v>96.433402999999998</v>
      </c>
      <c r="AC7">
        <v>97.260620000000003</v>
      </c>
      <c r="AD7">
        <v>99.038734000000005</v>
      </c>
      <c r="AE7">
        <v>100.419983</v>
      </c>
      <c r="AF7">
        <v>100.705696</v>
      </c>
      <c r="AG7">
        <v>101.926033</v>
      </c>
      <c r="AH7">
        <v>101.735664</v>
      </c>
      <c r="AI7">
        <v>105.036316</v>
      </c>
      <c r="AJ7" s="1">
        <v>2.1000000000000001E-2</v>
      </c>
    </row>
    <row r="8" spans="1:36" x14ac:dyDescent="0.25">
      <c r="A8" t="s">
        <v>32</v>
      </c>
      <c r="B8" t="s">
        <v>33</v>
      </c>
      <c r="C8" t="s">
        <v>34</v>
      </c>
      <c r="D8" t="s">
        <v>31</v>
      </c>
      <c r="G8">
        <v>59.294517999999997</v>
      </c>
      <c r="H8">
        <v>60.480125000000001</v>
      </c>
      <c r="I8">
        <v>64.173789999999997</v>
      </c>
      <c r="J8">
        <v>67.288512999999995</v>
      </c>
      <c r="K8">
        <v>69.749245000000002</v>
      </c>
      <c r="L8">
        <v>73.271355</v>
      </c>
      <c r="M8">
        <v>77.323729999999998</v>
      </c>
      <c r="N8">
        <v>85.701958000000005</v>
      </c>
      <c r="O8">
        <v>88.405936999999994</v>
      </c>
      <c r="P8">
        <v>86.548873999999998</v>
      </c>
      <c r="Q8">
        <v>86.815253999999996</v>
      </c>
      <c r="R8">
        <v>88.701813000000001</v>
      </c>
      <c r="S8">
        <v>93.032471000000001</v>
      </c>
      <c r="T8">
        <v>96.932541000000001</v>
      </c>
      <c r="U8">
        <v>99.233947999999998</v>
      </c>
      <c r="V8">
        <v>93.856728000000004</v>
      </c>
      <c r="W8">
        <v>92.987549000000001</v>
      </c>
      <c r="X8">
        <v>92.698195999999996</v>
      </c>
      <c r="Y8">
        <v>95.511497000000006</v>
      </c>
      <c r="Z8">
        <v>96.922325000000001</v>
      </c>
      <c r="AA8">
        <v>100.778908</v>
      </c>
      <c r="AB8">
        <v>102.41274300000001</v>
      </c>
      <c r="AC8">
        <v>104.50353200000001</v>
      </c>
      <c r="AD8">
        <v>105.68807200000001</v>
      </c>
      <c r="AE8">
        <v>107.971085</v>
      </c>
      <c r="AF8">
        <v>109.39521000000001</v>
      </c>
      <c r="AG8">
        <v>112.232719</v>
      </c>
      <c r="AH8">
        <v>112.842888</v>
      </c>
      <c r="AI8">
        <v>113.45940400000001</v>
      </c>
      <c r="AJ8" s="1">
        <v>2.3E-2</v>
      </c>
    </row>
    <row r="9" spans="1:36" x14ac:dyDescent="0.25">
      <c r="A9" t="s">
        <v>35</v>
      </c>
      <c r="B9" t="s">
        <v>36</v>
      </c>
      <c r="C9" t="s">
        <v>37</v>
      </c>
      <c r="D9" t="s">
        <v>31</v>
      </c>
      <c r="G9">
        <v>59.286613000000003</v>
      </c>
      <c r="H9">
        <v>60.286442000000001</v>
      </c>
      <c r="I9">
        <v>64.065987000000007</v>
      </c>
      <c r="J9">
        <v>65.280936999999994</v>
      </c>
      <c r="K9">
        <v>64.653267</v>
      </c>
      <c r="L9">
        <v>67.279266000000007</v>
      </c>
      <c r="M9">
        <v>71.150734</v>
      </c>
      <c r="N9">
        <v>72.478217999999998</v>
      </c>
      <c r="O9">
        <v>76.595359999999999</v>
      </c>
      <c r="P9">
        <v>77.489418000000001</v>
      </c>
      <c r="Q9">
        <v>77.759726999999998</v>
      </c>
      <c r="R9">
        <v>78.380904999999998</v>
      </c>
      <c r="S9">
        <v>79.384383999999997</v>
      </c>
      <c r="T9">
        <v>80.865737999999993</v>
      </c>
      <c r="U9">
        <v>83.059341000000003</v>
      </c>
      <c r="V9">
        <v>82.851310999999995</v>
      </c>
      <c r="W9">
        <v>82.514008000000004</v>
      </c>
      <c r="X9">
        <v>83.279304999999994</v>
      </c>
      <c r="Y9">
        <v>84.015656000000007</v>
      </c>
      <c r="Z9">
        <v>84.519195999999994</v>
      </c>
      <c r="AA9">
        <v>84.836296000000004</v>
      </c>
      <c r="AB9">
        <v>85.058632000000003</v>
      </c>
      <c r="AC9">
        <v>85.96669</v>
      </c>
      <c r="AD9">
        <v>88.298316999999997</v>
      </c>
      <c r="AE9">
        <v>89.433127999999996</v>
      </c>
      <c r="AF9">
        <v>89.575134000000006</v>
      </c>
      <c r="AG9">
        <v>90.371596999999994</v>
      </c>
      <c r="AH9">
        <v>89.104584000000003</v>
      </c>
      <c r="AI9">
        <v>89.198723000000001</v>
      </c>
      <c r="AJ9" s="1">
        <v>1.4999999999999999E-2</v>
      </c>
    </row>
    <row r="10" spans="1:36" x14ac:dyDescent="0.25">
      <c r="A10" t="s">
        <v>38</v>
      </c>
      <c r="B10" t="s">
        <v>39</v>
      </c>
      <c r="D10" t="s">
        <v>31</v>
      </c>
    </row>
    <row r="11" spans="1:36" x14ac:dyDescent="0.25">
      <c r="A11" t="s">
        <v>28</v>
      </c>
      <c r="B11" t="s">
        <v>40</v>
      </c>
      <c r="C11" t="s">
        <v>41</v>
      </c>
      <c r="D11" t="s">
        <v>31</v>
      </c>
      <c r="G11">
        <v>141.795593</v>
      </c>
      <c r="H11">
        <v>142.860184</v>
      </c>
      <c r="I11">
        <v>147.90605199999999</v>
      </c>
      <c r="J11">
        <v>146.82862900000001</v>
      </c>
      <c r="K11">
        <v>147.15583799999999</v>
      </c>
      <c r="L11">
        <v>148.56480400000001</v>
      </c>
      <c r="M11">
        <v>150.25176999999999</v>
      </c>
      <c r="N11">
        <v>151.669678</v>
      </c>
      <c r="O11">
        <v>153.38914500000001</v>
      </c>
      <c r="P11">
        <v>154.44456500000001</v>
      </c>
      <c r="Q11">
        <v>155.98092700000001</v>
      </c>
      <c r="R11">
        <v>157.58807400000001</v>
      </c>
      <c r="S11">
        <v>159.525375</v>
      </c>
      <c r="T11">
        <v>160.97401400000001</v>
      </c>
      <c r="U11">
        <v>162.43194600000001</v>
      </c>
      <c r="V11">
        <v>163.702484</v>
      </c>
      <c r="W11">
        <v>164.92971800000001</v>
      </c>
      <c r="X11">
        <v>166.14872700000001</v>
      </c>
      <c r="Y11">
        <v>167.29531900000001</v>
      </c>
      <c r="Z11">
        <v>168.42626999999999</v>
      </c>
      <c r="AA11">
        <v>169.78076200000001</v>
      </c>
      <c r="AB11">
        <v>171.134705</v>
      </c>
      <c r="AC11">
        <v>172.479401</v>
      </c>
      <c r="AD11">
        <v>174.12814299999999</v>
      </c>
      <c r="AE11">
        <v>175.496307</v>
      </c>
      <c r="AF11">
        <v>176.44201699999999</v>
      </c>
      <c r="AG11">
        <v>177.657974</v>
      </c>
      <c r="AH11">
        <v>178.536057</v>
      </c>
      <c r="AI11">
        <v>179.292328</v>
      </c>
      <c r="AJ11" s="1">
        <v>8.0000000000000002E-3</v>
      </c>
    </row>
    <row r="12" spans="1:36" x14ac:dyDescent="0.25">
      <c r="A12" t="s">
        <v>32</v>
      </c>
      <c r="B12" t="s">
        <v>42</v>
      </c>
      <c r="C12" t="s">
        <v>43</v>
      </c>
      <c r="D12" t="s">
        <v>31</v>
      </c>
      <c r="G12">
        <v>141.779495</v>
      </c>
      <c r="H12">
        <v>142.805374</v>
      </c>
      <c r="I12">
        <v>146.57714799999999</v>
      </c>
      <c r="J12">
        <v>148.16078200000001</v>
      </c>
      <c r="K12">
        <v>147.970123</v>
      </c>
      <c r="L12">
        <v>148.961105</v>
      </c>
      <c r="M12">
        <v>150.41862499999999</v>
      </c>
      <c r="N12">
        <v>151.76748699999999</v>
      </c>
      <c r="O12">
        <v>153.144272</v>
      </c>
      <c r="P12">
        <v>154.54312100000001</v>
      </c>
      <c r="Q12">
        <v>156.069534</v>
      </c>
      <c r="R12">
        <v>157.81127900000001</v>
      </c>
      <c r="S12">
        <v>159.70341500000001</v>
      </c>
      <c r="T12">
        <v>161.03784200000001</v>
      </c>
      <c r="U12">
        <v>162.43360899999999</v>
      </c>
      <c r="V12">
        <v>163.70710800000001</v>
      </c>
      <c r="W12">
        <v>164.89267000000001</v>
      </c>
      <c r="X12">
        <v>165.99769599999999</v>
      </c>
      <c r="Y12">
        <v>167.044342</v>
      </c>
      <c r="Z12">
        <v>168.59101899999999</v>
      </c>
      <c r="AA12">
        <v>170.10649100000001</v>
      </c>
      <c r="AB12">
        <v>171.25337200000001</v>
      </c>
      <c r="AC12">
        <v>172.52269000000001</v>
      </c>
      <c r="AD12">
        <v>173.94605999999999</v>
      </c>
      <c r="AE12">
        <v>175.16184999999999</v>
      </c>
      <c r="AF12">
        <v>176.232574</v>
      </c>
      <c r="AG12">
        <v>177.02697800000001</v>
      </c>
      <c r="AH12">
        <v>177.77119400000001</v>
      </c>
      <c r="AI12">
        <v>178.440933</v>
      </c>
      <c r="AJ12" s="1">
        <v>8.0000000000000002E-3</v>
      </c>
    </row>
    <row r="13" spans="1:36" x14ac:dyDescent="0.25">
      <c r="A13" t="s">
        <v>35</v>
      </c>
      <c r="B13" t="s">
        <v>44</v>
      </c>
      <c r="C13" t="s">
        <v>45</v>
      </c>
      <c r="D13" t="s">
        <v>31</v>
      </c>
      <c r="G13">
        <v>141.77626000000001</v>
      </c>
      <c r="H13">
        <v>142.58296200000001</v>
      </c>
      <c r="I13">
        <v>147.06752</v>
      </c>
      <c r="J13">
        <v>147.982697</v>
      </c>
      <c r="K13">
        <v>148.52948000000001</v>
      </c>
      <c r="L13">
        <v>149.833191</v>
      </c>
      <c r="M13">
        <v>151.33329800000001</v>
      </c>
      <c r="N13">
        <v>152.534302</v>
      </c>
      <c r="O13">
        <v>155.837357</v>
      </c>
      <c r="P13">
        <v>156.29968299999999</v>
      </c>
      <c r="Q13">
        <v>157.41044600000001</v>
      </c>
      <c r="R13">
        <v>158.73680100000001</v>
      </c>
      <c r="S13">
        <v>160.22422800000001</v>
      </c>
      <c r="T13">
        <v>161.83923300000001</v>
      </c>
      <c r="U13">
        <v>163.59039300000001</v>
      </c>
      <c r="V13">
        <v>164.78211999999999</v>
      </c>
      <c r="W13">
        <v>166.136078</v>
      </c>
      <c r="X13">
        <v>167.37789900000001</v>
      </c>
      <c r="Y13">
        <v>168.51527400000001</v>
      </c>
      <c r="Z13">
        <v>169.59631300000001</v>
      </c>
      <c r="AA13">
        <v>170.66081199999999</v>
      </c>
      <c r="AB13">
        <v>171.67317199999999</v>
      </c>
      <c r="AC13">
        <v>172.94859299999999</v>
      </c>
      <c r="AD13">
        <v>174.414444</v>
      </c>
      <c r="AE13">
        <v>175.68824799999999</v>
      </c>
      <c r="AF13">
        <v>176.914536</v>
      </c>
      <c r="AG13">
        <v>178.165314</v>
      </c>
      <c r="AH13">
        <v>179.240906</v>
      </c>
      <c r="AI13">
        <v>180.35202000000001</v>
      </c>
      <c r="AJ13" s="1">
        <v>8.9999999999999993E-3</v>
      </c>
    </row>
    <row r="14" spans="1:36" x14ac:dyDescent="0.25">
      <c r="A14" s="2" t="s">
        <v>46</v>
      </c>
      <c r="B14" s="3" t="s">
        <v>47</v>
      </c>
      <c r="C14" s="3"/>
      <c r="D14" s="3" t="s">
        <v>31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"/>
    </row>
    <row r="15" spans="1:36" x14ac:dyDescent="0.25">
      <c r="A15" s="5" t="s">
        <v>28</v>
      </c>
      <c r="B15" t="s">
        <v>48</v>
      </c>
      <c r="C15" t="s">
        <v>49</v>
      </c>
      <c r="D15" t="s">
        <v>31</v>
      </c>
      <c r="G15">
        <v>50.007792999999999</v>
      </c>
      <c r="H15">
        <v>50.138148999999999</v>
      </c>
      <c r="I15">
        <v>50.023128999999997</v>
      </c>
      <c r="J15">
        <v>50.004981999999998</v>
      </c>
      <c r="K15">
        <v>52.038795</v>
      </c>
      <c r="L15">
        <v>52.263351</v>
      </c>
      <c r="M15">
        <v>52.011612</v>
      </c>
      <c r="N15">
        <v>52.64217</v>
      </c>
      <c r="O15">
        <v>52.468094000000001</v>
      </c>
      <c r="P15">
        <v>52.339683999999998</v>
      </c>
      <c r="Q15">
        <v>52.257069000000001</v>
      </c>
      <c r="R15">
        <v>52.201759000000003</v>
      </c>
      <c r="S15">
        <v>52.160609999999998</v>
      </c>
      <c r="T15">
        <v>52.105843</v>
      </c>
      <c r="U15">
        <v>52.071598000000002</v>
      </c>
      <c r="V15">
        <v>52.039290999999999</v>
      </c>
      <c r="W15">
        <v>52.025787000000001</v>
      </c>
      <c r="X15">
        <v>52.035190999999998</v>
      </c>
      <c r="Y15">
        <v>52.034072999999999</v>
      </c>
      <c r="Z15">
        <v>52.040253</v>
      </c>
      <c r="AA15">
        <v>52.033081000000003</v>
      </c>
      <c r="AB15">
        <v>52.022731999999998</v>
      </c>
      <c r="AC15">
        <v>51.993136999999997</v>
      </c>
      <c r="AD15">
        <v>52.000450000000001</v>
      </c>
      <c r="AE15">
        <v>52.074759999999998</v>
      </c>
      <c r="AF15">
        <v>52.145221999999997</v>
      </c>
      <c r="AG15">
        <v>52.090260000000001</v>
      </c>
      <c r="AH15">
        <v>51.997540000000001</v>
      </c>
      <c r="AI15" s="6">
        <v>51.882660000000001</v>
      </c>
      <c r="AJ15">
        <v>1E-3</v>
      </c>
    </row>
    <row r="16" spans="1:36" x14ac:dyDescent="0.25">
      <c r="A16" s="5" t="s">
        <v>32</v>
      </c>
      <c r="B16" t="s">
        <v>50</v>
      </c>
      <c r="C16" t="s">
        <v>51</v>
      </c>
      <c r="D16" t="s">
        <v>31</v>
      </c>
      <c r="G16">
        <v>49.741954999999997</v>
      </c>
      <c r="H16">
        <v>50.040688000000003</v>
      </c>
      <c r="I16">
        <v>49.881537999999999</v>
      </c>
      <c r="J16">
        <v>49.872954999999997</v>
      </c>
      <c r="K16">
        <v>52.305076999999997</v>
      </c>
      <c r="L16">
        <v>51.944138000000002</v>
      </c>
      <c r="M16">
        <v>51.519806000000003</v>
      </c>
      <c r="N16">
        <v>51.996693</v>
      </c>
      <c r="O16">
        <v>51.879944000000002</v>
      </c>
      <c r="P16">
        <v>51.799518999999997</v>
      </c>
      <c r="Q16">
        <v>51.748691999999998</v>
      </c>
      <c r="R16">
        <v>51.718567</v>
      </c>
      <c r="S16">
        <v>51.678764000000001</v>
      </c>
      <c r="T16">
        <v>51.611389000000003</v>
      </c>
      <c r="U16">
        <v>51.557822999999999</v>
      </c>
      <c r="V16">
        <v>51.527400999999998</v>
      </c>
      <c r="W16">
        <v>51.504440000000002</v>
      </c>
      <c r="X16">
        <v>51.485850999999997</v>
      </c>
      <c r="Y16">
        <v>51.448256999999998</v>
      </c>
      <c r="Z16">
        <v>51.399990000000003</v>
      </c>
      <c r="AA16">
        <v>51.468155000000003</v>
      </c>
      <c r="AB16">
        <v>51.468955999999999</v>
      </c>
      <c r="AC16">
        <v>51.404395999999998</v>
      </c>
      <c r="AD16">
        <v>51.3367</v>
      </c>
      <c r="AE16">
        <v>51.249561</v>
      </c>
      <c r="AF16">
        <v>51.168773999999999</v>
      </c>
      <c r="AG16">
        <v>51.069198999999998</v>
      </c>
      <c r="AH16">
        <v>50.983539999999998</v>
      </c>
      <c r="AI16" s="6">
        <v>50.856026</v>
      </c>
      <c r="AJ16">
        <v>1E-3</v>
      </c>
    </row>
    <row r="17" spans="1:36" x14ac:dyDescent="0.25">
      <c r="A17" s="7" t="s">
        <v>35</v>
      </c>
      <c r="B17" s="8" t="s">
        <v>52</v>
      </c>
      <c r="C17" s="8" t="s">
        <v>53</v>
      </c>
      <c r="D17" s="8" t="s">
        <v>31</v>
      </c>
      <c r="E17" s="8"/>
      <c r="F17" s="8"/>
      <c r="G17" s="8">
        <v>49.746552000000001</v>
      </c>
      <c r="H17" s="8">
        <v>49.870044999999998</v>
      </c>
      <c r="I17" s="8">
        <v>50.216194000000002</v>
      </c>
      <c r="J17" s="8">
        <v>50.025306999999998</v>
      </c>
      <c r="K17" s="8">
        <v>50.353847999999999</v>
      </c>
      <c r="L17" s="8">
        <v>50.208129999999997</v>
      </c>
      <c r="M17" s="8">
        <v>53.116726</v>
      </c>
      <c r="N17" s="8">
        <v>53.738132</v>
      </c>
      <c r="O17" s="8">
        <v>53.574593</v>
      </c>
      <c r="P17" s="8">
        <v>53.427677000000003</v>
      </c>
      <c r="Q17" s="8">
        <v>53.350341999999998</v>
      </c>
      <c r="R17" s="8">
        <v>53.28651</v>
      </c>
      <c r="S17" s="8">
        <v>53.247551000000001</v>
      </c>
      <c r="T17" s="8">
        <v>53.221172000000003</v>
      </c>
      <c r="U17" s="8">
        <v>53.189030000000002</v>
      </c>
      <c r="V17" s="8">
        <v>53.175925999999997</v>
      </c>
      <c r="W17" s="8">
        <v>53.131207000000003</v>
      </c>
      <c r="X17" s="8">
        <v>53.122298999999998</v>
      </c>
      <c r="Y17" s="8">
        <v>53.083289999999998</v>
      </c>
      <c r="Z17" s="8">
        <v>53.047646</v>
      </c>
      <c r="AA17" s="8">
        <v>53.016098</v>
      </c>
      <c r="AB17" s="8">
        <v>52.993881000000002</v>
      </c>
      <c r="AC17" s="8">
        <v>52.967762</v>
      </c>
      <c r="AD17" s="8">
        <v>52.904696999999999</v>
      </c>
      <c r="AE17" s="8">
        <v>50.232258000000002</v>
      </c>
      <c r="AF17" s="8">
        <v>48.916775000000001</v>
      </c>
      <c r="AG17" s="8">
        <v>48.964602999999997</v>
      </c>
      <c r="AH17" s="8">
        <v>49.231929999999998</v>
      </c>
      <c r="AI17" s="9">
        <v>49.252819000000002</v>
      </c>
      <c r="AJ17">
        <v>0</v>
      </c>
    </row>
    <row r="18" spans="1:36" x14ac:dyDescent="0.25">
      <c r="A18" t="s">
        <v>54</v>
      </c>
      <c r="B18" t="s">
        <v>55</v>
      </c>
      <c r="D18" t="s">
        <v>31</v>
      </c>
    </row>
    <row r="19" spans="1:36" x14ac:dyDescent="0.25">
      <c r="A19" t="s">
        <v>28</v>
      </c>
      <c r="B19" t="s">
        <v>56</v>
      </c>
      <c r="C19" t="s">
        <v>57</v>
      </c>
      <c r="D19" t="s">
        <v>31</v>
      </c>
      <c r="G19">
        <v>43.762698999999998</v>
      </c>
      <c r="H19">
        <v>44.331203000000002</v>
      </c>
      <c r="I19">
        <v>44.580063000000003</v>
      </c>
      <c r="J19">
        <v>44.631774999999998</v>
      </c>
      <c r="K19">
        <v>44.759281000000001</v>
      </c>
      <c r="L19">
        <v>44.971511999999997</v>
      </c>
      <c r="M19">
        <v>44.901778999999998</v>
      </c>
      <c r="N19">
        <v>44.675243000000002</v>
      </c>
      <c r="O19">
        <v>44.507668000000002</v>
      </c>
      <c r="P19">
        <v>44.323459999999997</v>
      </c>
      <c r="Q19">
        <v>44.195515</v>
      </c>
      <c r="R19">
        <v>43.931358000000003</v>
      </c>
      <c r="S19">
        <v>43.677280000000003</v>
      </c>
      <c r="T19">
        <v>43.412655000000001</v>
      </c>
      <c r="U19">
        <v>43.196624999999997</v>
      </c>
      <c r="V19">
        <v>43.063518999999999</v>
      </c>
      <c r="W19">
        <v>43.063862</v>
      </c>
      <c r="X19">
        <v>43.044319000000002</v>
      </c>
      <c r="Y19">
        <v>43.144275999999998</v>
      </c>
      <c r="Z19">
        <v>43.357787999999999</v>
      </c>
      <c r="AA19">
        <v>43.563091</v>
      </c>
      <c r="AB19">
        <v>43.774284000000002</v>
      </c>
      <c r="AC19">
        <v>43.924647999999998</v>
      </c>
      <c r="AD19">
        <v>44.078251000000002</v>
      </c>
      <c r="AE19">
        <v>44.298603</v>
      </c>
      <c r="AF19">
        <v>44.518242000000001</v>
      </c>
      <c r="AG19">
        <v>44.691490000000002</v>
      </c>
      <c r="AH19">
        <v>44.905346000000002</v>
      </c>
      <c r="AI19">
        <v>44.846938999999999</v>
      </c>
      <c r="AJ19" s="1">
        <v>1E-3</v>
      </c>
    </row>
    <row r="20" spans="1:36" x14ac:dyDescent="0.25">
      <c r="A20" t="s">
        <v>32</v>
      </c>
      <c r="B20" t="s">
        <v>58</v>
      </c>
      <c r="C20" t="s">
        <v>59</v>
      </c>
      <c r="D20" t="s">
        <v>31</v>
      </c>
      <c r="G20">
        <v>43.827339000000002</v>
      </c>
      <c r="H20">
        <v>44.164028000000002</v>
      </c>
      <c r="I20">
        <v>44.455280000000002</v>
      </c>
      <c r="J20">
        <v>44.392792</v>
      </c>
      <c r="K20">
        <v>44.253326000000001</v>
      </c>
      <c r="L20">
        <v>44.485152999999997</v>
      </c>
      <c r="M20">
        <v>44.386603999999998</v>
      </c>
      <c r="N20">
        <v>44.226027999999999</v>
      </c>
      <c r="O20">
        <v>44.108730000000001</v>
      </c>
      <c r="P20">
        <v>43.967540999999997</v>
      </c>
      <c r="Q20">
        <v>43.821624999999997</v>
      </c>
      <c r="R20">
        <v>43.646019000000003</v>
      </c>
      <c r="S20">
        <v>43.403258999999998</v>
      </c>
      <c r="T20">
        <v>43.111339999999998</v>
      </c>
      <c r="U20">
        <v>42.844695999999999</v>
      </c>
      <c r="V20">
        <v>42.748669</v>
      </c>
      <c r="W20">
        <v>42.809708000000001</v>
      </c>
      <c r="X20">
        <v>42.921055000000003</v>
      </c>
      <c r="Y20">
        <v>42.829456</v>
      </c>
      <c r="Z20">
        <v>42.964782999999997</v>
      </c>
      <c r="AA20">
        <v>42.949699000000003</v>
      </c>
      <c r="AB20">
        <v>43.052528000000002</v>
      </c>
      <c r="AC20">
        <v>43.053303</v>
      </c>
      <c r="AD20">
        <v>42.993729000000002</v>
      </c>
      <c r="AE20">
        <v>42.942794999999997</v>
      </c>
      <c r="AF20">
        <v>42.879317999999998</v>
      </c>
      <c r="AG20">
        <v>42.668574999999997</v>
      </c>
      <c r="AH20">
        <v>42.409706</v>
      </c>
      <c r="AI20">
        <v>42.237591000000002</v>
      </c>
      <c r="AJ20" s="1">
        <v>-1E-3</v>
      </c>
    </row>
    <row r="21" spans="1:36" x14ac:dyDescent="0.25">
      <c r="A21" t="s">
        <v>35</v>
      </c>
      <c r="B21" t="s">
        <v>60</v>
      </c>
      <c r="C21" t="s">
        <v>61</v>
      </c>
      <c r="D21" t="s">
        <v>31</v>
      </c>
      <c r="G21">
        <v>43.824691999999999</v>
      </c>
      <c r="H21">
        <v>43.997008999999998</v>
      </c>
      <c r="I21">
        <v>44.827548999999998</v>
      </c>
      <c r="J21">
        <v>45.109074</v>
      </c>
      <c r="K21">
        <v>45.302920999999998</v>
      </c>
      <c r="L21">
        <v>45.887034999999997</v>
      </c>
      <c r="M21">
        <v>45.855648000000002</v>
      </c>
      <c r="N21">
        <v>45.924014999999997</v>
      </c>
      <c r="O21">
        <v>45.863799999999998</v>
      </c>
      <c r="P21">
        <v>45.983986000000002</v>
      </c>
      <c r="Q21">
        <v>46.210526000000002</v>
      </c>
      <c r="R21">
        <v>46.426223999999998</v>
      </c>
      <c r="S21">
        <v>46.643475000000002</v>
      </c>
      <c r="T21">
        <v>46.837916999999997</v>
      </c>
      <c r="U21">
        <v>47.048724999999997</v>
      </c>
      <c r="V21">
        <v>47.254142999999999</v>
      </c>
      <c r="W21">
        <v>47.471961999999998</v>
      </c>
      <c r="X21">
        <v>47.566471</v>
      </c>
      <c r="Y21">
        <v>47.776882000000001</v>
      </c>
      <c r="Z21">
        <v>48.017082000000002</v>
      </c>
      <c r="AA21">
        <v>48.291285999999999</v>
      </c>
      <c r="AB21">
        <v>48.578780999999999</v>
      </c>
      <c r="AC21">
        <v>48.847774999999999</v>
      </c>
      <c r="AD21">
        <v>49.005474</v>
      </c>
      <c r="AE21">
        <v>49.133853999999999</v>
      </c>
      <c r="AF21">
        <v>49.206493000000002</v>
      </c>
      <c r="AG21">
        <v>49.259995000000004</v>
      </c>
      <c r="AH21">
        <v>49.322453000000003</v>
      </c>
      <c r="AI21">
        <v>49.413798999999997</v>
      </c>
      <c r="AJ21" s="1">
        <v>4.0000000000000001E-3</v>
      </c>
    </row>
    <row r="22" spans="1:36" x14ac:dyDescent="0.25">
      <c r="A22" t="s">
        <v>62</v>
      </c>
      <c r="B22" t="s">
        <v>63</v>
      </c>
      <c r="D22" t="s">
        <v>31</v>
      </c>
    </row>
    <row r="23" spans="1:36" x14ac:dyDescent="0.25">
      <c r="A23" t="s">
        <v>28</v>
      </c>
      <c r="B23" t="s">
        <v>64</v>
      </c>
      <c r="C23" t="s">
        <v>65</v>
      </c>
      <c r="D23" t="s">
        <v>31</v>
      </c>
      <c r="G23">
        <v>110.005394</v>
      </c>
      <c r="H23">
        <v>116.49082199999999</v>
      </c>
      <c r="I23">
        <v>130.267807</v>
      </c>
      <c r="J23">
        <v>129.10223400000001</v>
      </c>
      <c r="K23">
        <v>129.19750999999999</v>
      </c>
      <c r="L23">
        <v>130.31677199999999</v>
      </c>
      <c r="M23">
        <v>131.738449</v>
      </c>
      <c r="N23">
        <v>132.643036</v>
      </c>
      <c r="O23">
        <v>136.470551</v>
      </c>
      <c r="P23">
        <v>138.11029099999999</v>
      </c>
      <c r="Q23">
        <v>141.86532600000001</v>
      </c>
      <c r="R23">
        <v>143.934845</v>
      </c>
      <c r="S23">
        <v>145.55935700000001</v>
      </c>
      <c r="T23">
        <v>147.67433199999999</v>
      </c>
      <c r="U23">
        <v>149.94107099999999</v>
      </c>
      <c r="V23">
        <v>152.85754399999999</v>
      </c>
      <c r="W23">
        <v>154.54776000000001</v>
      </c>
      <c r="X23">
        <v>156.03019699999999</v>
      </c>
      <c r="Y23">
        <v>158.15377799999999</v>
      </c>
      <c r="Z23">
        <v>159.38829000000001</v>
      </c>
      <c r="AA23">
        <v>160.69570899999999</v>
      </c>
      <c r="AB23">
        <v>162.01168799999999</v>
      </c>
      <c r="AC23">
        <v>163.547211</v>
      </c>
      <c r="AD23">
        <v>164.97706600000001</v>
      </c>
      <c r="AE23">
        <v>166.26144400000001</v>
      </c>
      <c r="AF23">
        <v>167.915604</v>
      </c>
      <c r="AG23">
        <v>168.99823000000001</v>
      </c>
      <c r="AH23">
        <v>170.96275299999999</v>
      </c>
      <c r="AI23">
        <v>172.81738300000001</v>
      </c>
      <c r="AJ23" s="1">
        <v>1.6E-2</v>
      </c>
    </row>
    <row r="24" spans="1:36" x14ac:dyDescent="0.25">
      <c r="A24" t="s">
        <v>32</v>
      </c>
      <c r="B24" t="s">
        <v>66</v>
      </c>
      <c r="C24" t="s">
        <v>67</v>
      </c>
      <c r="D24" t="s">
        <v>31</v>
      </c>
      <c r="G24">
        <v>108.56482699999999</v>
      </c>
      <c r="H24">
        <v>116.52156100000001</v>
      </c>
      <c r="I24">
        <v>128.53389000000001</v>
      </c>
      <c r="J24">
        <v>129.72547900000001</v>
      </c>
      <c r="K24">
        <v>129.36189300000001</v>
      </c>
      <c r="L24">
        <v>130.137024</v>
      </c>
      <c r="M24">
        <v>131.36802700000001</v>
      </c>
      <c r="N24">
        <v>132.31051600000001</v>
      </c>
      <c r="O24">
        <v>136.709091</v>
      </c>
      <c r="P24">
        <v>138.20062300000001</v>
      </c>
      <c r="Q24">
        <v>142.008835</v>
      </c>
      <c r="R24">
        <v>144.039963</v>
      </c>
      <c r="S24">
        <v>145.672821</v>
      </c>
      <c r="T24">
        <v>147.868866</v>
      </c>
      <c r="U24">
        <v>150.00289900000001</v>
      </c>
      <c r="V24">
        <v>152.810394</v>
      </c>
      <c r="W24">
        <v>154.365555</v>
      </c>
      <c r="X24">
        <v>155.71945199999999</v>
      </c>
      <c r="Y24">
        <v>158.107056</v>
      </c>
      <c r="Z24">
        <v>159.67186000000001</v>
      </c>
      <c r="AA24">
        <v>160.973648</v>
      </c>
      <c r="AB24">
        <v>162.345551</v>
      </c>
      <c r="AC24">
        <v>163.657578</v>
      </c>
      <c r="AD24">
        <v>165.173889</v>
      </c>
      <c r="AE24">
        <v>166.723434</v>
      </c>
      <c r="AF24">
        <v>168.198441</v>
      </c>
      <c r="AG24">
        <v>170.099289</v>
      </c>
      <c r="AH24">
        <v>172.222397</v>
      </c>
      <c r="AI24">
        <v>174.769577</v>
      </c>
      <c r="AJ24" s="1">
        <v>1.7000000000000001E-2</v>
      </c>
    </row>
    <row r="25" spans="1:36" x14ac:dyDescent="0.25">
      <c r="A25" t="s">
        <v>35</v>
      </c>
      <c r="B25" t="s">
        <v>68</v>
      </c>
      <c r="C25" t="s">
        <v>69</v>
      </c>
      <c r="D25" t="s">
        <v>31</v>
      </c>
      <c r="G25">
        <v>108.56323999999999</v>
      </c>
      <c r="H25">
        <v>114.55439</v>
      </c>
      <c r="I25">
        <v>128.185608</v>
      </c>
      <c r="J25">
        <v>126.36277800000001</v>
      </c>
      <c r="K25">
        <v>129.37207000000001</v>
      </c>
      <c r="L25">
        <v>130.450378</v>
      </c>
      <c r="M25">
        <v>131.76161200000001</v>
      </c>
      <c r="N25">
        <v>132.50959800000001</v>
      </c>
      <c r="O25">
        <v>136.25947600000001</v>
      </c>
      <c r="P25">
        <v>137.570953</v>
      </c>
      <c r="Q25">
        <v>141.35462999999999</v>
      </c>
      <c r="R25">
        <v>143.120361</v>
      </c>
      <c r="S25">
        <v>144.67218</v>
      </c>
      <c r="T25">
        <v>146.85549900000001</v>
      </c>
      <c r="U25">
        <v>148.69162</v>
      </c>
      <c r="V25">
        <v>151.544769</v>
      </c>
      <c r="W25">
        <v>153.120239</v>
      </c>
      <c r="X25">
        <v>154.406845</v>
      </c>
      <c r="Y25">
        <v>156.57995600000001</v>
      </c>
      <c r="Z25">
        <v>158.06961100000001</v>
      </c>
      <c r="AA25">
        <v>159.85394299999999</v>
      </c>
      <c r="AB25">
        <v>161.63317900000001</v>
      </c>
      <c r="AC25">
        <v>163.64167800000001</v>
      </c>
      <c r="AD25">
        <v>165.013428</v>
      </c>
      <c r="AE25">
        <v>166.521896</v>
      </c>
      <c r="AF25">
        <v>167.922348</v>
      </c>
      <c r="AG25">
        <v>169.9151</v>
      </c>
      <c r="AH25">
        <v>171.61944600000001</v>
      </c>
      <c r="AI25">
        <v>173.103455</v>
      </c>
      <c r="AJ25" s="1">
        <v>1.7000000000000001E-2</v>
      </c>
    </row>
    <row r="26" spans="1:36" x14ac:dyDescent="0.25">
      <c r="A26" t="s">
        <v>38</v>
      </c>
      <c r="B26" t="s">
        <v>70</v>
      </c>
      <c r="D26" t="s">
        <v>31</v>
      </c>
    </row>
    <row r="27" spans="1:36" x14ac:dyDescent="0.25">
      <c r="A27" t="s">
        <v>28</v>
      </c>
      <c r="B27" t="s">
        <v>71</v>
      </c>
      <c r="C27" t="s">
        <v>72</v>
      </c>
      <c r="D27" t="s">
        <v>31</v>
      </c>
      <c r="G27">
        <v>128.10910000000001</v>
      </c>
      <c r="H27">
        <v>130.297394</v>
      </c>
      <c r="I27">
        <v>136.89016699999999</v>
      </c>
      <c r="J27">
        <v>135.20635999999999</v>
      </c>
      <c r="K27">
        <v>135.35136399999999</v>
      </c>
      <c r="L27">
        <v>136.82870500000001</v>
      </c>
      <c r="M27">
        <v>138.62841800000001</v>
      </c>
      <c r="N27">
        <v>140.11537200000001</v>
      </c>
      <c r="O27">
        <v>143.570267</v>
      </c>
      <c r="P27">
        <v>145.63467399999999</v>
      </c>
      <c r="Q27">
        <v>149.018677</v>
      </c>
      <c r="R27">
        <v>151.279053</v>
      </c>
      <c r="S27">
        <v>153.22706600000001</v>
      </c>
      <c r="T27">
        <v>155.51068100000001</v>
      </c>
      <c r="U27">
        <v>157.807526</v>
      </c>
      <c r="V27">
        <v>160.542633</v>
      </c>
      <c r="W27">
        <v>162.54162600000001</v>
      </c>
      <c r="X27">
        <v>164.52688599999999</v>
      </c>
      <c r="Y27">
        <v>166.68966699999999</v>
      </c>
      <c r="Z27">
        <v>168.158264</v>
      </c>
      <c r="AA27">
        <v>169.605728</v>
      </c>
      <c r="AB27">
        <v>171.03095999999999</v>
      </c>
      <c r="AC27">
        <v>172.555115</v>
      </c>
      <c r="AD27">
        <v>174.202866</v>
      </c>
      <c r="AE27">
        <v>175.78391999999999</v>
      </c>
      <c r="AF27">
        <v>177.403122</v>
      </c>
      <c r="AG27">
        <v>178.98710600000001</v>
      </c>
      <c r="AH27">
        <v>180.55647300000001</v>
      </c>
      <c r="AI27">
        <v>182.39549299999999</v>
      </c>
      <c r="AJ27" s="1">
        <v>1.2999999999999999E-2</v>
      </c>
    </row>
    <row r="28" spans="1:36" x14ac:dyDescent="0.25">
      <c r="A28" t="s">
        <v>32</v>
      </c>
      <c r="B28" t="s">
        <v>73</v>
      </c>
      <c r="C28" t="s">
        <v>74</v>
      </c>
      <c r="D28" t="s">
        <v>31</v>
      </c>
      <c r="G28">
        <v>127.392349</v>
      </c>
      <c r="H28">
        <v>130.49624600000001</v>
      </c>
      <c r="I28">
        <v>135.524216</v>
      </c>
      <c r="J28">
        <v>136.52104199999999</v>
      </c>
      <c r="K28">
        <v>136.10858200000001</v>
      </c>
      <c r="L28">
        <v>137.13536099999999</v>
      </c>
      <c r="M28">
        <v>138.69122300000001</v>
      </c>
      <c r="N28">
        <v>140.13028</v>
      </c>
      <c r="O28">
        <v>143.94279499999999</v>
      </c>
      <c r="P28">
        <v>145.800476</v>
      </c>
      <c r="Q28">
        <v>149.24482699999999</v>
      </c>
      <c r="R28">
        <v>151.465103</v>
      </c>
      <c r="S28">
        <v>153.357361</v>
      </c>
      <c r="T28">
        <v>155.56796299999999</v>
      </c>
      <c r="U28">
        <v>157.71546900000001</v>
      </c>
      <c r="V28">
        <v>160.40003999999999</v>
      </c>
      <c r="W28">
        <v>162.189819</v>
      </c>
      <c r="X28">
        <v>163.99438499999999</v>
      </c>
      <c r="Y28">
        <v>166.427933</v>
      </c>
      <c r="Z28">
        <v>168.416168</v>
      </c>
      <c r="AA28">
        <v>170.18254099999999</v>
      </c>
      <c r="AB28">
        <v>171.67384300000001</v>
      </c>
      <c r="AC28">
        <v>173.19064299999999</v>
      </c>
      <c r="AD28">
        <v>174.94387800000001</v>
      </c>
      <c r="AE28">
        <v>176.622589</v>
      </c>
      <c r="AF28">
        <v>178.13403299999999</v>
      </c>
      <c r="AG28">
        <v>180.005844</v>
      </c>
      <c r="AH28">
        <v>182.05096399999999</v>
      </c>
      <c r="AI28">
        <v>184.23674</v>
      </c>
      <c r="AJ28" s="1">
        <v>1.2999999999999999E-2</v>
      </c>
    </row>
    <row r="29" spans="1:36" x14ac:dyDescent="0.25">
      <c r="A29" t="s">
        <v>35</v>
      </c>
      <c r="B29" t="s">
        <v>75</v>
      </c>
      <c r="C29" t="s">
        <v>76</v>
      </c>
      <c r="D29" t="s">
        <v>31</v>
      </c>
      <c r="G29">
        <v>127.390259</v>
      </c>
      <c r="H29">
        <v>129.42761200000001</v>
      </c>
      <c r="I29">
        <v>135.571594</v>
      </c>
      <c r="J29">
        <v>135.88742099999999</v>
      </c>
      <c r="K29">
        <v>136.18409700000001</v>
      </c>
      <c r="L29">
        <v>137.466049</v>
      </c>
      <c r="M29">
        <v>139.01014699999999</v>
      </c>
      <c r="N29">
        <v>140.23925800000001</v>
      </c>
      <c r="O29">
        <v>143.59880100000001</v>
      </c>
      <c r="P29">
        <v>145.35844399999999</v>
      </c>
      <c r="Q29">
        <v>148.76989699999999</v>
      </c>
      <c r="R29">
        <v>150.74852000000001</v>
      </c>
      <c r="S29">
        <v>152.58248900000001</v>
      </c>
      <c r="T29">
        <v>154.80328399999999</v>
      </c>
      <c r="U29">
        <v>156.80543499999999</v>
      </c>
      <c r="V29">
        <v>159.54553200000001</v>
      </c>
      <c r="W29">
        <v>161.41497799999999</v>
      </c>
      <c r="X29">
        <v>163.29637099999999</v>
      </c>
      <c r="Y29">
        <v>165.540009</v>
      </c>
      <c r="Z29">
        <v>167.27436800000001</v>
      </c>
      <c r="AA29">
        <v>169.13211100000001</v>
      </c>
      <c r="AB29">
        <v>170.906723</v>
      </c>
      <c r="AC29">
        <v>172.75460799999999</v>
      </c>
      <c r="AD29">
        <v>174.51316800000001</v>
      </c>
      <c r="AE29">
        <v>176.28027299999999</v>
      </c>
      <c r="AF29">
        <v>177.78349299999999</v>
      </c>
      <c r="AG29">
        <v>179.318466</v>
      </c>
      <c r="AH29">
        <v>181.116364</v>
      </c>
      <c r="AI29">
        <v>183.15116900000001</v>
      </c>
      <c r="AJ29" s="1">
        <v>1.2999999999999999E-2</v>
      </c>
    </row>
    <row r="30" spans="1:36" x14ac:dyDescent="0.25">
      <c r="A30" s="2" t="s">
        <v>77</v>
      </c>
      <c r="B30" s="3" t="s">
        <v>78</v>
      </c>
      <c r="C30" s="3"/>
      <c r="D30" s="3" t="s">
        <v>31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/>
    </row>
    <row r="31" spans="1:36" x14ac:dyDescent="0.25">
      <c r="A31" s="5" t="s">
        <v>28</v>
      </c>
      <c r="B31" t="s">
        <v>79</v>
      </c>
      <c r="C31" t="s">
        <v>80</v>
      </c>
      <c r="D31" t="s">
        <v>31</v>
      </c>
      <c r="G31">
        <v>73.813637</v>
      </c>
      <c r="H31">
        <v>74.455810999999997</v>
      </c>
      <c r="I31">
        <v>74.953772999999998</v>
      </c>
      <c r="J31">
        <v>74.958129999999997</v>
      </c>
      <c r="K31">
        <v>73.882087999999996</v>
      </c>
      <c r="L31">
        <v>74.078322999999997</v>
      </c>
      <c r="M31">
        <v>74.339507999999995</v>
      </c>
      <c r="N31">
        <v>74.795776000000004</v>
      </c>
      <c r="O31">
        <v>75.425719999999998</v>
      </c>
      <c r="P31">
        <v>76.227715000000003</v>
      </c>
      <c r="Q31">
        <v>76.973044999999999</v>
      </c>
      <c r="R31">
        <v>77.769340999999997</v>
      </c>
      <c r="S31">
        <v>78.532082000000003</v>
      </c>
      <c r="T31">
        <v>77.446715999999995</v>
      </c>
      <c r="U31">
        <v>78.114304000000004</v>
      </c>
      <c r="V31">
        <v>76.698325999999994</v>
      </c>
      <c r="W31">
        <v>77.519226000000003</v>
      </c>
      <c r="X31">
        <v>78.269553999999999</v>
      </c>
      <c r="Y31">
        <v>78.939155999999997</v>
      </c>
      <c r="Z31">
        <v>78.115607999999995</v>
      </c>
      <c r="AA31">
        <v>78.726387000000003</v>
      </c>
      <c r="AB31">
        <v>79.251784999999998</v>
      </c>
      <c r="AC31">
        <v>79.770424000000006</v>
      </c>
      <c r="AD31">
        <v>80.341033999999993</v>
      </c>
      <c r="AE31">
        <v>80.904983999999999</v>
      </c>
      <c r="AF31">
        <v>81.657432999999997</v>
      </c>
      <c r="AG31">
        <v>82.537125000000003</v>
      </c>
      <c r="AH31">
        <v>83.622512999999998</v>
      </c>
      <c r="AI31" s="6">
        <v>84.524849000000003</v>
      </c>
      <c r="AJ31">
        <v>5.0000000000000001E-3</v>
      </c>
    </row>
    <row r="32" spans="1:36" x14ac:dyDescent="0.25">
      <c r="A32" s="5" t="s">
        <v>32</v>
      </c>
      <c r="B32" t="s">
        <v>81</v>
      </c>
      <c r="C32" t="s">
        <v>82</v>
      </c>
      <c r="D32" t="s">
        <v>31</v>
      </c>
      <c r="G32">
        <v>73.814514000000003</v>
      </c>
      <c r="H32">
        <v>74.374893</v>
      </c>
      <c r="I32">
        <v>74.780884</v>
      </c>
      <c r="J32">
        <v>74.638733000000002</v>
      </c>
      <c r="K32">
        <v>73.462142999999998</v>
      </c>
      <c r="L32">
        <v>73.590034000000003</v>
      </c>
      <c r="M32">
        <v>73.783714000000003</v>
      </c>
      <c r="N32">
        <v>74.195366000000007</v>
      </c>
      <c r="O32">
        <v>74.790771000000007</v>
      </c>
      <c r="P32">
        <v>75.546538999999996</v>
      </c>
      <c r="Q32">
        <v>76.268715</v>
      </c>
      <c r="R32">
        <v>77.066153999999997</v>
      </c>
      <c r="S32">
        <v>77.785659999999993</v>
      </c>
      <c r="T32">
        <v>78.436836</v>
      </c>
      <c r="U32">
        <v>79.081322</v>
      </c>
      <c r="V32">
        <v>78.273651000000001</v>
      </c>
      <c r="W32">
        <v>79.088249000000005</v>
      </c>
      <c r="X32">
        <v>79.897780999999995</v>
      </c>
      <c r="Y32">
        <v>80.664360000000002</v>
      </c>
      <c r="Z32">
        <v>81.370720000000006</v>
      </c>
      <c r="AA32">
        <v>81.944641000000004</v>
      </c>
      <c r="AB32">
        <v>82.344977999999998</v>
      </c>
      <c r="AC32">
        <v>79.784453999999997</v>
      </c>
      <c r="AD32">
        <v>79.96199</v>
      </c>
      <c r="AE32">
        <v>80.800467999999995</v>
      </c>
      <c r="AF32">
        <v>81.638092</v>
      </c>
      <c r="AG32">
        <v>82.643378999999996</v>
      </c>
      <c r="AH32">
        <v>83.490318000000002</v>
      </c>
      <c r="AI32" s="6">
        <v>84.387862999999996</v>
      </c>
      <c r="AJ32">
        <v>5.0000000000000001E-3</v>
      </c>
    </row>
    <row r="33" spans="1:36" x14ac:dyDescent="0.25">
      <c r="A33" s="7" t="s">
        <v>35</v>
      </c>
      <c r="B33" s="8" t="s">
        <v>83</v>
      </c>
      <c r="C33" s="8" t="s">
        <v>84</v>
      </c>
      <c r="D33" s="8" t="s">
        <v>31</v>
      </c>
      <c r="E33" s="8"/>
      <c r="F33" s="8"/>
      <c r="G33" s="8">
        <v>73.813850000000002</v>
      </c>
      <c r="H33" s="8">
        <v>74.279685999999998</v>
      </c>
      <c r="I33" s="8">
        <v>74.939330999999996</v>
      </c>
      <c r="J33" s="8">
        <v>75.102715000000003</v>
      </c>
      <c r="K33" s="8">
        <v>74.184441000000007</v>
      </c>
      <c r="L33" s="8">
        <v>74.524451999999997</v>
      </c>
      <c r="M33" s="8">
        <v>74.918259000000006</v>
      </c>
      <c r="N33" s="8">
        <v>75.49485</v>
      </c>
      <c r="O33" s="8">
        <v>76.231421999999995</v>
      </c>
      <c r="P33" s="8">
        <v>77.112639999999999</v>
      </c>
      <c r="Q33" s="8">
        <v>77.930023000000006</v>
      </c>
      <c r="R33" s="8">
        <v>78.752578999999997</v>
      </c>
      <c r="S33" s="8">
        <v>79.548743999999999</v>
      </c>
      <c r="T33" s="8">
        <v>80.287993999999998</v>
      </c>
      <c r="U33" s="8">
        <v>81.017371999999995</v>
      </c>
      <c r="V33" s="8">
        <v>79.777298000000002</v>
      </c>
      <c r="W33" s="8">
        <v>80.367789999999999</v>
      </c>
      <c r="X33" s="8">
        <v>77.338302999999996</v>
      </c>
      <c r="Y33" s="8">
        <v>78.240440000000007</v>
      </c>
      <c r="Z33" s="8">
        <v>79.043396000000001</v>
      </c>
      <c r="AA33" s="8">
        <v>79.772132999999997</v>
      </c>
      <c r="AB33" s="8">
        <v>80.474991000000003</v>
      </c>
      <c r="AC33" s="8">
        <v>81.260352999999995</v>
      </c>
      <c r="AD33" s="8">
        <v>82.121352999999999</v>
      </c>
      <c r="AE33" s="8">
        <v>82.390083000000004</v>
      </c>
      <c r="AF33" s="8">
        <v>83.003951999999998</v>
      </c>
      <c r="AG33" s="8">
        <v>83.495872000000006</v>
      </c>
      <c r="AH33" s="8">
        <v>84.045433000000003</v>
      </c>
      <c r="AI33" s="9">
        <v>84.554648999999998</v>
      </c>
      <c r="AJ33">
        <v>5.0000000000000001E-3</v>
      </c>
    </row>
    <row r="34" spans="1:36" x14ac:dyDescent="0.25">
      <c r="A34" s="2" t="s">
        <v>46</v>
      </c>
      <c r="B34" s="3" t="s">
        <v>85</v>
      </c>
      <c r="C34" s="3"/>
      <c r="D34" s="3" t="s">
        <v>31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/>
    </row>
    <row r="35" spans="1:36" x14ac:dyDescent="0.25">
      <c r="A35" s="5" t="s">
        <v>28</v>
      </c>
      <c r="B35" t="s">
        <v>86</v>
      </c>
      <c r="C35" t="s">
        <v>87</v>
      </c>
      <c r="D35" t="s">
        <v>31</v>
      </c>
      <c r="G35">
        <v>58.533962000000002</v>
      </c>
      <c r="H35">
        <v>58.189903000000001</v>
      </c>
      <c r="I35">
        <v>59.121529000000002</v>
      </c>
      <c r="J35">
        <v>59.930908000000002</v>
      </c>
      <c r="K35">
        <v>60.450066</v>
      </c>
      <c r="L35">
        <v>60.826934999999999</v>
      </c>
      <c r="M35">
        <v>61.373176999999998</v>
      </c>
      <c r="N35">
        <v>61.943843999999999</v>
      </c>
      <c r="O35">
        <v>62.537365000000001</v>
      </c>
      <c r="P35">
        <v>63.173996000000002</v>
      </c>
      <c r="Q35">
        <v>63.715626</v>
      </c>
      <c r="R35">
        <v>64.216255000000004</v>
      </c>
      <c r="S35">
        <v>64.673751999999993</v>
      </c>
      <c r="T35">
        <v>65.060974000000002</v>
      </c>
      <c r="U35">
        <v>65.459311999999997</v>
      </c>
      <c r="V35">
        <v>65.857444999999998</v>
      </c>
      <c r="W35">
        <v>66.253371999999999</v>
      </c>
      <c r="X35">
        <v>66.638733000000002</v>
      </c>
      <c r="Y35">
        <v>67.008742999999996</v>
      </c>
      <c r="Z35">
        <v>67.379538999999994</v>
      </c>
      <c r="AA35">
        <v>67.743270999999993</v>
      </c>
      <c r="AB35">
        <v>68.113403000000005</v>
      </c>
      <c r="AC35">
        <v>68.470626999999993</v>
      </c>
      <c r="AD35">
        <v>68.840987999999996</v>
      </c>
      <c r="AE35">
        <v>69.225998000000004</v>
      </c>
      <c r="AF35">
        <v>69.611626000000001</v>
      </c>
      <c r="AG35">
        <v>69.998137999999997</v>
      </c>
      <c r="AH35">
        <v>70.387710999999996</v>
      </c>
      <c r="AI35" s="6">
        <v>70.773308</v>
      </c>
      <c r="AJ35">
        <v>7.0000000000000001E-3</v>
      </c>
    </row>
    <row r="36" spans="1:36" x14ac:dyDescent="0.25">
      <c r="A36" s="5" t="s">
        <v>32</v>
      </c>
      <c r="B36" t="s">
        <v>88</v>
      </c>
      <c r="C36" t="s">
        <v>89</v>
      </c>
      <c r="D36" t="s">
        <v>31</v>
      </c>
      <c r="G36">
        <v>58.324798999999999</v>
      </c>
      <c r="H36">
        <v>58.096912000000003</v>
      </c>
      <c r="I36">
        <v>58.969203999999998</v>
      </c>
      <c r="J36">
        <v>59.946677999999999</v>
      </c>
      <c r="K36">
        <v>60.587257000000001</v>
      </c>
      <c r="L36">
        <v>61.020473000000003</v>
      </c>
      <c r="M36">
        <v>61.296253</v>
      </c>
      <c r="N36">
        <v>61.689380999999997</v>
      </c>
      <c r="O36">
        <v>62.162196999999999</v>
      </c>
      <c r="P36">
        <v>62.697353</v>
      </c>
      <c r="Q36">
        <v>63.171764000000003</v>
      </c>
      <c r="R36">
        <v>63.642944</v>
      </c>
      <c r="S36">
        <v>64.049599000000001</v>
      </c>
      <c r="T36">
        <v>64.41507</v>
      </c>
      <c r="U36">
        <v>64.786788999999999</v>
      </c>
      <c r="V36">
        <v>65.130127000000002</v>
      </c>
      <c r="W36">
        <v>65.501105999999993</v>
      </c>
      <c r="X36">
        <v>65.883644000000004</v>
      </c>
      <c r="Y36">
        <v>66.248519999999999</v>
      </c>
      <c r="Z36">
        <v>66.596321000000003</v>
      </c>
      <c r="AA36">
        <v>66.923378</v>
      </c>
      <c r="AB36">
        <v>67.250586999999996</v>
      </c>
      <c r="AC36">
        <v>67.607994000000005</v>
      </c>
      <c r="AD36">
        <v>67.989754000000005</v>
      </c>
      <c r="AE36">
        <v>68.363853000000006</v>
      </c>
      <c r="AF36">
        <v>68.752471999999997</v>
      </c>
      <c r="AG36">
        <v>69.154007000000007</v>
      </c>
      <c r="AH36">
        <v>69.574081000000007</v>
      </c>
      <c r="AI36" s="6">
        <v>69.977683999999996</v>
      </c>
      <c r="AJ36">
        <v>7.0000000000000001E-3</v>
      </c>
    </row>
    <row r="37" spans="1:36" x14ac:dyDescent="0.25">
      <c r="A37" s="7" t="s">
        <v>35</v>
      </c>
      <c r="B37" s="8" t="s">
        <v>90</v>
      </c>
      <c r="C37" s="8" t="s">
        <v>91</v>
      </c>
      <c r="D37" s="8" t="s">
        <v>31</v>
      </c>
      <c r="E37" s="8"/>
      <c r="F37" s="8"/>
      <c r="G37" s="8">
        <v>58.324508999999999</v>
      </c>
      <c r="H37" s="8">
        <v>58.418410999999999</v>
      </c>
      <c r="I37" s="8">
        <v>59.046227000000002</v>
      </c>
      <c r="J37" s="8">
        <v>59.908439999999999</v>
      </c>
      <c r="K37" s="8">
        <v>60.731009999999998</v>
      </c>
      <c r="L37" s="8">
        <v>61.374572999999998</v>
      </c>
      <c r="M37" s="8">
        <v>61.860733000000003</v>
      </c>
      <c r="N37" s="8">
        <v>62.407181000000001</v>
      </c>
      <c r="O37" s="8">
        <v>63.001475999999997</v>
      </c>
      <c r="P37" s="8">
        <v>63.658844000000002</v>
      </c>
      <c r="Q37" s="8">
        <v>64.223609999999994</v>
      </c>
      <c r="R37" s="8">
        <v>64.744254999999995</v>
      </c>
      <c r="S37" s="8">
        <v>65.228583999999998</v>
      </c>
      <c r="T37" s="8">
        <v>65.674141000000006</v>
      </c>
      <c r="U37" s="8">
        <v>66.104256000000007</v>
      </c>
      <c r="V37" s="8">
        <v>66.511520000000004</v>
      </c>
      <c r="W37" s="8">
        <v>66.926613000000003</v>
      </c>
      <c r="X37" s="8">
        <v>67.333800999999994</v>
      </c>
      <c r="Y37" s="8">
        <v>67.654258999999996</v>
      </c>
      <c r="Z37" s="8">
        <v>67.974379999999996</v>
      </c>
      <c r="AA37" s="8">
        <v>68.313491999999997</v>
      </c>
      <c r="AB37" s="8">
        <v>68.677054999999996</v>
      </c>
      <c r="AC37" s="8">
        <v>69.054314000000005</v>
      </c>
      <c r="AD37" s="8">
        <v>69.453384</v>
      </c>
      <c r="AE37" s="8">
        <v>69.855964999999998</v>
      </c>
      <c r="AF37" s="8">
        <v>70.246696</v>
      </c>
      <c r="AG37" s="8">
        <v>70.653908000000001</v>
      </c>
      <c r="AH37" s="8">
        <v>71.082847999999998</v>
      </c>
      <c r="AI37" s="9">
        <v>71.393623000000005</v>
      </c>
      <c r="AJ37">
        <v>7.0000000000000001E-3</v>
      </c>
    </row>
    <row r="38" spans="1:36" x14ac:dyDescent="0.25">
      <c r="A38" t="s">
        <v>92</v>
      </c>
      <c r="B38" t="s">
        <v>93</v>
      </c>
      <c r="D38" t="s">
        <v>31</v>
      </c>
    </row>
    <row r="39" spans="1:36" x14ac:dyDescent="0.25">
      <c r="A39" t="s">
        <v>28</v>
      </c>
      <c r="B39" t="s">
        <v>94</v>
      </c>
      <c r="C39" t="s">
        <v>95</v>
      </c>
      <c r="D39" t="s">
        <v>31</v>
      </c>
      <c r="G39">
        <v>166.96933000000001</v>
      </c>
      <c r="H39">
        <v>173.17503400000001</v>
      </c>
      <c r="I39">
        <v>171.02589399999999</v>
      </c>
      <c r="J39">
        <v>170.77371199999999</v>
      </c>
      <c r="K39">
        <v>171.72555500000001</v>
      </c>
      <c r="L39">
        <v>172.53381300000001</v>
      </c>
      <c r="M39">
        <v>173.04362499999999</v>
      </c>
      <c r="N39">
        <v>175.11897300000001</v>
      </c>
      <c r="O39">
        <v>174.51989699999999</v>
      </c>
      <c r="P39">
        <v>177.58123800000001</v>
      </c>
      <c r="Q39">
        <v>176.42304999999999</v>
      </c>
      <c r="R39">
        <v>178.19871499999999</v>
      </c>
      <c r="S39">
        <v>180.03753699999999</v>
      </c>
      <c r="T39">
        <v>181.04110700000001</v>
      </c>
      <c r="U39">
        <v>182.387619</v>
      </c>
      <c r="V39">
        <v>182.48838799999999</v>
      </c>
      <c r="W39">
        <v>185.42877200000001</v>
      </c>
      <c r="X39">
        <v>186.71650700000001</v>
      </c>
      <c r="Y39">
        <v>187.97769199999999</v>
      </c>
      <c r="Z39">
        <v>189.545593</v>
      </c>
      <c r="AA39">
        <v>190.444748</v>
      </c>
      <c r="AB39">
        <v>191.73551900000001</v>
      </c>
      <c r="AC39">
        <v>192.948273</v>
      </c>
      <c r="AD39">
        <v>194.06632999999999</v>
      </c>
      <c r="AE39">
        <v>195.558426</v>
      </c>
      <c r="AF39">
        <v>196.73899800000001</v>
      </c>
      <c r="AG39">
        <v>198.26878400000001</v>
      </c>
      <c r="AH39">
        <v>199.510178</v>
      </c>
      <c r="AI39">
        <v>201.137711</v>
      </c>
      <c r="AJ39" s="1">
        <v>7.0000000000000001E-3</v>
      </c>
    </row>
    <row r="40" spans="1:36" x14ac:dyDescent="0.25">
      <c r="A40" t="s">
        <v>32</v>
      </c>
      <c r="B40" t="s">
        <v>96</v>
      </c>
      <c r="C40" t="s">
        <v>97</v>
      </c>
      <c r="D40" t="s">
        <v>31</v>
      </c>
      <c r="G40">
        <v>166.76200900000001</v>
      </c>
      <c r="H40">
        <v>172.85806299999999</v>
      </c>
      <c r="I40">
        <v>170.26585399999999</v>
      </c>
      <c r="J40">
        <v>169.764084</v>
      </c>
      <c r="K40">
        <v>170.495667</v>
      </c>
      <c r="L40">
        <v>171.27568099999999</v>
      </c>
      <c r="M40">
        <v>171.776093</v>
      </c>
      <c r="N40">
        <v>173.77503999999999</v>
      </c>
      <c r="O40">
        <v>173.66973899999999</v>
      </c>
      <c r="P40">
        <v>176.78419500000001</v>
      </c>
      <c r="Q40">
        <v>175.33213799999999</v>
      </c>
      <c r="R40">
        <v>177.13687100000001</v>
      </c>
      <c r="S40">
        <v>179.00149500000001</v>
      </c>
      <c r="T40">
        <v>179.94845599999999</v>
      </c>
      <c r="U40">
        <v>181.26646400000001</v>
      </c>
      <c r="V40">
        <v>181.212265</v>
      </c>
      <c r="W40">
        <v>184.22843900000001</v>
      </c>
      <c r="X40">
        <v>185.44982899999999</v>
      </c>
      <c r="Y40">
        <v>186.710251</v>
      </c>
      <c r="Z40">
        <v>188.04946899999999</v>
      </c>
      <c r="AA40">
        <v>189.086365</v>
      </c>
      <c r="AB40">
        <v>190.3871</v>
      </c>
      <c r="AC40">
        <v>191.598938</v>
      </c>
      <c r="AD40">
        <v>192.87953200000001</v>
      </c>
      <c r="AE40">
        <v>194.00277700000001</v>
      </c>
      <c r="AF40">
        <v>195.50053399999999</v>
      </c>
      <c r="AG40">
        <v>196.72901899999999</v>
      </c>
      <c r="AH40">
        <v>198.35443100000001</v>
      </c>
      <c r="AI40">
        <v>199.68926999999999</v>
      </c>
      <c r="AJ40" s="1">
        <v>6.0000000000000001E-3</v>
      </c>
    </row>
    <row r="41" spans="1:36" x14ac:dyDescent="0.25">
      <c r="A41" t="s">
        <v>35</v>
      </c>
      <c r="B41" t="s">
        <v>98</v>
      </c>
      <c r="C41" t="s">
        <v>99</v>
      </c>
      <c r="D41" t="s">
        <v>31</v>
      </c>
      <c r="G41">
        <v>166.76052899999999</v>
      </c>
      <c r="H41">
        <v>172.69998200000001</v>
      </c>
      <c r="I41">
        <v>170.56416300000001</v>
      </c>
      <c r="J41">
        <v>170.48085</v>
      </c>
      <c r="K41">
        <v>171.36994899999999</v>
      </c>
      <c r="L41">
        <v>172.17198200000001</v>
      </c>
      <c r="M41">
        <v>172.69603000000001</v>
      </c>
      <c r="N41">
        <v>174.948883</v>
      </c>
      <c r="O41">
        <v>174.9151</v>
      </c>
      <c r="P41">
        <v>178.30218500000001</v>
      </c>
      <c r="Q41">
        <v>176.47984299999999</v>
      </c>
      <c r="R41">
        <v>178.14503500000001</v>
      </c>
      <c r="S41">
        <v>180.008972</v>
      </c>
      <c r="T41">
        <v>180.93408199999999</v>
      </c>
      <c r="U41">
        <v>182.16876199999999</v>
      </c>
      <c r="V41">
        <v>182.118866</v>
      </c>
      <c r="W41">
        <v>185.36064099999999</v>
      </c>
      <c r="X41">
        <v>186.73933400000001</v>
      </c>
      <c r="Y41">
        <v>187.921234</v>
      </c>
      <c r="Z41">
        <v>189.654449</v>
      </c>
      <c r="AA41">
        <v>190.944748</v>
      </c>
      <c r="AB41">
        <v>192.430206</v>
      </c>
      <c r="AC41">
        <v>194.162811</v>
      </c>
      <c r="AD41">
        <v>195.47711200000001</v>
      </c>
      <c r="AE41">
        <v>196.396896</v>
      </c>
      <c r="AF41">
        <v>198.26646400000001</v>
      </c>
      <c r="AG41">
        <v>199.557007</v>
      </c>
      <c r="AH41">
        <v>200.93061800000001</v>
      </c>
      <c r="AI41">
        <v>202.426163</v>
      </c>
      <c r="AJ41" s="1">
        <v>7.0000000000000001E-3</v>
      </c>
    </row>
    <row r="42" spans="1:36" x14ac:dyDescent="0.25">
      <c r="A42" t="s">
        <v>100</v>
      </c>
      <c r="B42" t="s">
        <v>101</v>
      </c>
      <c r="D42" t="s">
        <v>31</v>
      </c>
    </row>
    <row r="43" spans="1:36" x14ac:dyDescent="0.25">
      <c r="A43" t="s">
        <v>28</v>
      </c>
      <c r="B43" t="s">
        <v>102</v>
      </c>
      <c r="C43" t="s">
        <v>103</v>
      </c>
      <c r="D43" t="s">
        <v>31</v>
      </c>
      <c r="G43">
        <v>171.90974399999999</v>
      </c>
      <c r="H43">
        <v>173.17503400000001</v>
      </c>
      <c r="I43">
        <v>172.06869499999999</v>
      </c>
      <c r="J43">
        <v>171.814255</v>
      </c>
      <c r="K43">
        <v>172.54377700000001</v>
      </c>
      <c r="L43">
        <v>173.30136100000001</v>
      </c>
      <c r="M43">
        <v>173.807388</v>
      </c>
      <c r="N43">
        <v>175.81257600000001</v>
      </c>
      <c r="O43">
        <v>175.28349299999999</v>
      </c>
      <c r="P43">
        <v>178.25920099999999</v>
      </c>
      <c r="Q43">
        <v>177.212402</v>
      </c>
      <c r="R43">
        <v>178.97100800000001</v>
      </c>
      <c r="S43">
        <v>180.774765</v>
      </c>
      <c r="T43">
        <v>181.78079199999999</v>
      </c>
      <c r="U43">
        <v>183.11776699999999</v>
      </c>
      <c r="V43">
        <v>183.267639</v>
      </c>
      <c r="W43">
        <v>185.864105</v>
      </c>
      <c r="X43">
        <v>187.13736</v>
      </c>
      <c r="Y43">
        <v>188.388443</v>
      </c>
      <c r="Z43">
        <v>189.941757</v>
      </c>
      <c r="AA43">
        <v>190.832764</v>
      </c>
      <c r="AB43">
        <v>192.116623</v>
      </c>
      <c r="AC43">
        <v>193.32139599999999</v>
      </c>
      <c r="AD43">
        <v>194.43002300000001</v>
      </c>
      <c r="AE43">
        <v>195.91296399999999</v>
      </c>
      <c r="AF43">
        <v>197.09646599999999</v>
      </c>
      <c r="AG43">
        <v>198.66767899999999</v>
      </c>
      <c r="AH43">
        <v>199.89924600000001</v>
      </c>
      <c r="AI43">
        <v>201.519272</v>
      </c>
      <c r="AJ43" s="1">
        <v>6.0000000000000001E-3</v>
      </c>
    </row>
    <row r="44" spans="1:36" x14ac:dyDescent="0.25">
      <c r="A44" t="s">
        <v>32</v>
      </c>
      <c r="B44" t="s">
        <v>104</v>
      </c>
      <c r="C44" t="s">
        <v>105</v>
      </c>
      <c r="D44" t="s">
        <v>31</v>
      </c>
      <c r="G44">
        <v>171.96397400000001</v>
      </c>
      <c r="H44">
        <v>172.85806299999999</v>
      </c>
      <c r="I44">
        <v>171.42581200000001</v>
      </c>
      <c r="J44">
        <v>170.921021</v>
      </c>
      <c r="K44">
        <v>171.39769000000001</v>
      </c>
      <c r="L44">
        <v>172.11457799999999</v>
      </c>
      <c r="M44">
        <v>172.604477</v>
      </c>
      <c r="N44">
        <v>174.522873</v>
      </c>
      <c r="O44">
        <v>174.46276900000001</v>
      </c>
      <c r="P44">
        <v>177.48658800000001</v>
      </c>
      <c r="Q44">
        <v>176.145737</v>
      </c>
      <c r="R44">
        <v>177.93237300000001</v>
      </c>
      <c r="S44">
        <v>179.758499</v>
      </c>
      <c r="T44">
        <v>180.70635999999999</v>
      </c>
      <c r="U44">
        <v>182.014252</v>
      </c>
      <c r="V44">
        <v>182.01362599999999</v>
      </c>
      <c r="W44">
        <v>184.67907700000001</v>
      </c>
      <c r="X44">
        <v>185.886765</v>
      </c>
      <c r="Y44">
        <v>187.13601700000001</v>
      </c>
      <c r="Z44">
        <v>188.458832</v>
      </c>
      <c r="AA44">
        <v>189.48848000000001</v>
      </c>
      <c r="AB44">
        <v>190.78961200000001</v>
      </c>
      <c r="AC44">
        <v>192.01518200000001</v>
      </c>
      <c r="AD44">
        <v>193.310654</v>
      </c>
      <c r="AE44">
        <v>194.43206799999999</v>
      </c>
      <c r="AF44">
        <v>195.91735800000001</v>
      </c>
      <c r="AG44">
        <v>197.132553</v>
      </c>
      <c r="AH44">
        <v>198.745239</v>
      </c>
      <c r="AI44">
        <v>200.06658899999999</v>
      </c>
      <c r="AJ44" s="1">
        <v>5.0000000000000001E-3</v>
      </c>
    </row>
    <row r="45" spans="1:36" x14ac:dyDescent="0.25">
      <c r="A45" t="s">
        <v>35</v>
      </c>
      <c r="B45" t="s">
        <v>106</v>
      </c>
      <c r="C45" t="s">
        <v>107</v>
      </c>
      <c r="D45" t="s">
        <v>31</v>
      </c>
      <c r="G45">
        <v>171.96232599999999</v>
      </c>
      <c r="H45">
        <v>172.69998200000001</v>
      </c>
      <c r="I45">
        <v>171.70953399999999</v>
      </c>
      <c r="J45">
        <v>171.60815400000001</v>
      </c>
      <c r="K45">
        <v>172.24352999999999</v>
      </c>
      <c r="L45">
        <v>172.98144500000001</v>
      </c>
      <c r="M45">
        <v>173.49829099999999</v>
      </c>
      <c r="N45">
        <v>175.67764299999999</v>
      </c>
      <c r="O45">
        <v>175.69142199999999</v>
      </c>
      <c r="P45">
        <v>178.99636799999999</v>
      </c>
      <c r="Q45">
        <v>177.288162</v>
      </c>
      <c r="R45">
        <v>178.940247</v>
      </c>
      <c r="S45">
        <v>180.77186599999999</v>
      </c>
      <c r="T45">
        <v>181.70129399999999</v>
      </c>
      <c r="U45">
        <v>182.911407</v>
      </c>
      <c r="V45">
        <v>182.83637999999999</v>
      </c>
      <c r="W45">
        <v>185.818298</v>
      </c>
      <c r="X45">
        <v>187.182648</v>
      </c>
      <c r="Y45">
        <v>188.35379</v>
      </c>
      <c r="Z45">
        <v>190.07055700000001</v>
      </c>
      <c r="AA45">
        <v>191.354446</v>
      </c>
      <c r="AB45">
        <v>192.833496</v>
      </c>
      <c r="AC45">
        <v>194.162811</v>
      </c>
      <c r="AD45">
        <v>195.47711200000001</v>
      </c>
      <c r="AE45">
        <v>196.693344</v>
      </c>
      <c r="AF45">
        <v>198.26646400000001</v>
      </c>
      <c r="AG45">
        <v>199.557007</v>
      </c>
      <c r="AH45">
        <v>201.14965799999999</v>
      </c>
      <c r="AI45">
        <v>202.426163</v>
      </c>
      <c r="AJ45" s="1">
        <v>6.0000000000000001E-3</v>
      </c>
    </row>
    <row r="46" spans="1:36" x14ac:dyDescent="0.25">
      <c r="A46" t="s">
        <v>77</v>
      </c>
      <c r="B46" t="s">
        <v>108</v>
      </c>
      <c r="D46" t="s">
        <v>31</v>
      </c>
    </row>
    <row r="47" spans="1:36" x14ac:dyDescent="0.25">
      <c r="A47" t="s">
        <v>28</v>
      </c>
      <c r="B47" t="s">
        <v>109</v>
      </c>
      <c r="C47" t="s">
        <v>110</v>
      </c>
      <c r="D47" t="s">
        <v>31</v>
      </c>
      <c r="G47">
        <v>78.719284000000002</v>
      </c>
      <c r="H47">
        <v>0</v>
      </c>
      <c r="I47">
        <v>77.21302</v>
      </c>
      <c r="J47">
        <v>77.115852000000004</v>
      </c>
      <c r="K47">
        <v>76.973701000000005</v>
      </c>
      <c r="L47">
        <v>76.898064000000005</v>
      </c>
      <c r="M47">
        <v>76.912200999999996</v>
      </c>
      <c r="N47">
        <v>77.071799999999996</v>
      </c>
      <c r="O47">
        <v>77.324584999999999</v>
      </c>
      <c r="P47">
        <v>77.671638000000002</v>
      </c>
      <c r="Q47">
        <v>78.290549999999996</v>
      </c>
      <c r="R47">
        <v>78.860602999999998</v>
      </c>
      <c r="S47">
        <v>79.300438</v>
      </c>
      <c r="T47">
        <v>79.631659999999997</v>
      </c>
      <c r="U47">
        <v>79.979118</v>
      </c>
      <c r="V47">
        <v>80.300933999999998</v>
      </c>
      <c r="W47">
        <v>80.618401000000006</v>
      </c>
      <c r="X47">
        <v>80.943747999999999</v>
      </c>
      <c r="Y47">
        <v>81.243545999999995</v>
      </c>
      <c r="Z47">
        <v>81.542831000000007</v>
      </c>
      <c r="AA47">
        <v>81.822029000000001</v>
      </c>
      <c r="AB47">
        <v>82.080894000000001</v>
      </c>
      <c r="AC47">
        <v>82.325073000000003</v>
      </c>
      <c r="AD47">
        <v>82.542220999999998</v>
      </c>
      <c r="AE47">
        <v>82.705544000000003</v>
      </c>
      <c r="AF47">
        <v>82.826355000000007</v>
      </c>
      <c r="AG47">
        <v>82.883033999999995</v>
      </c>
      <c r="AH47">
        <v>83.007087999999996</v>
      </c>
      <c r="AI47">
        <v>83.172211000000004</v>
      </c>
      <c r="AJ47" s="1">
        <v>2E-3</v>
      </c>
    </row>
    <row r="48" spans="1:36" x14ac:dyDescent="0.25">
      <c r="A48" t="s">
        <v>32</v>
      </c>
      <c r="B48" t="s">
        <v>111</v>
      </c>
      <c r="C48" t="s">
        <v>112</v>
      </c>
      <c r="D48" t="s">
        <v>31</v>
      </c>
      <c r="G48">
        <v>78.740814</v>
      </c>
      <c r="H48">
        <v>0</v>
      </c>
      <c r="I48">
        <v>77.037987000000001</v>
      </c>
      <c r="J48">
        <v>76.871857000000006</v>
      </c>
      <c r="K48">
        <v>76.714432000000002</v>
      </c>
      <c r="L48">
        <v>76.984618999999995</v>
      </c>
      <c r="M48">
        <v>77.209655999999995</v>
      </c>
      <c r="N48">
        <v>77.487137000000004</v>
      </c>
      <c r="O48">
        <v>77.816436999999993</v>
      </c>
      <c r="P48">
        <v>78.190551999999997</v>
      </c>
      <c r="Q48">
        <v>78.517478999999994</v>
      </c>
      <c r="R48">
        <v>78.921882999999994</v>
      </c>
      <c r="S48">
        <v>79.238608999999997</v>
      </c>
      <c r="T48">
        <v>79.478378000000006</v>
      </c>
      <c r="U48">
        <v>79.762703000000002</v>
      </c>
      <c r="V48">
        <v>80.026771999999994</v>
      </c>
      <c r="W48">
        <v>80.286681999999999</v>
      </c>
      <c r="X48">
        <v>80.570801000000003</v>
      </c>
      <c r="Y48">
        <v>80.857596999999998</v>
      </c>
      <c r="Z48">
        <v>81.092995000000002</v>
      </c>
      <c r="AA48">
        <v>81.281349000000006</v>
      </c>
      <c r="AB48">
        <v>81.444939000000005</v>
      </c>
      <c r="AC48">
        <v>81.591705000000005</v>
      </c>
      <c r="AD48">
        <v>81.720168999999999</v>
      </c>
      <c r="AE48">
        <v>81.860778999999994</v>
      </c>
      <c r="AF48">
        <v>82.014876999999998</v>
      </c>
      <c r="AG48">
        <v>82.184509000000006</v>
      </c>
      <c r="AH48">
        <v>82.380234000000002</v>
      </c>
      <c r="AI48">
        <v>82.596419999999995</v>
      </c>
      <c r="AJ48" s="1">
        <v>2E-3</v>
      </c>
    </row>
    <row r="49" spans="1:36" x14ac:dyDescent="0.25">
      <c r="A49" t="s">
        <v>35</v>
      </c>
      <c r="B49" t="s">
        <v>113</v>
      </c>
      <c r="C49" t="s">
        <v>114</v>
      </c>
      <c r="D49" t="s">
        <v>31</v>
      </c>
      <c r="G49">
        <v>78.740027999999995</v>
      </c>
      <c r="H49">
        <v>0</v>
      </c>
      <c r="I49">
        <v>77.198395000000005</v>
      </c>
      <c r="J49">
        <v>77.274704</v>
      </c>
      <c r="K49">
        <v>77.294028999999995</v>
      </c>
      <c r="L49">
        <v>77.343001999999998</v>
      </c>
      <c r="M49">
        <v>77.446815000000001</v>
      </c>
      <c r="N49">
        <v>77.725380000000001</v>
      </c>
      <c r="O49">
        <v>78.116493000000006</v>
      </c>
      <c r="P49">
        <v>78.512794</v>
      </c>
      <c r="Q49">
        <v>79.117133999999993</v>
      </c>
      <c r="R49">
        <v>79.625336000000004</v>
      </c>
      <c r="S49">
        <v>80.027252000000004</v>
      </c>
      <c r="T49">
        <v>80.330849000000001</v>
      </c>
      <c r="U49">
        <v>80.597778000000005</v>
      </c>
      <c r="V49">
        <v>80.906143</v>
      </c>
      <c r="W49">
        <v>81.247032000000004</v>
      </c>
      <c r="X49">
        <v>81.610900999999998</v>
      </c>
      <c r="Y49">
        <v>81.945037999999997</v>
      </c>
      <c r="Z49">
        <v>82.2547</v>
      </c>
      <c r="AA49">
        <v>82.504799000000006</v>
      </c>
      <c r="AB49">
        <v>82.743415999999996</v>
      </c>
      <c r="AC49">
        <v>0</v>
      </c>
      <c r="AD49">
        <v>0</v>
      </c>
      <c r="AE49">
        <v>82.659737000000007</v>
      </c>
      <c r="AF49">
        <v>0</v>
      </c>
      <c r="AG49">
        <v>0</v>
      </c>
      <c r="AH49">
        <v>82.354996</v>
      </c>
      <c r="AI49">
        <v>0</v>
      </c>
      <c r="AJ49" s="1" t="s">
        <v>115</v>
      </c>
    </row>
    <row r="50" spans="1:36" x14ac:dyDescent="0.25">
      <c r="A50" s="2" t="s">
        <v>46</v>
      </c>
      <c r="B50" s="3" t="s">
        <v>116</v>
      </c>
      <c r="C50" s="3"/>
      <c r="D50" s="3" t="s">
        <v>31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/>
    </row>
    <row r="51" spans="1:36" x14ac:dyDescent="0.25">
      <c r="A51" s="5" t="s">
        <v>28</v>
      </c>
      <c r="B51" t="s">
        <v>117</v>
      </c>
      <c r="C51" t="s">
        <v>118</v>
      </c>
      <c r="D51" t="s">
        <v>31</v>
      </c>
      <c r="G51">
        <v>88.779869000000005</v>
      </c>
      <c r="H51">
        <v>0</v>
      </c>
      <c r="I51">
        <v>94.200255999999996</v>
      </c>
      <c r="J51">
        <v>90.252869000000004</v>
      </c>
      <c r="K51">
        <v>88.390281999999999</v>
      </c>
      <c r="L51">
        <v>87.829093999999998</v>
      </c>
      <c r="M51">
        <v>87.803894</v>
      </c>
      <c r="N51">
        <v>87.898528999999996</v>
      </c>
      <c r="O51">
        <v>87.989922000000007</v>
      </c>
      <c r="P51">
        <v>88.981598000000005</v>
      </c>
      <c r="Q51">
        <v>89.086074999999994</v>
      </c>
      <c r="R51">
        <v>91.138855000000007</v>
      </c>
      <c r="S51">
        <v>90.772155999999995</v>
      </c>
      <c r="T51">
        <v>91.138617999999994</v>
      </c>
      <c r="U51">
        <v>90.765067999999999</v>
      </c>
      <c r="V51">
        <v>90.381316999999996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 s="6">
        <v>0</v>
      </c>
      <c r="AJ51" t="s">
        <v>115</v>
      </c>
    </row>
    <row r="52" spans="1:36" x14ac:dyDescent="0.25">
      <c r="A52" s="5" t="s">
        <v>32</v>
      </c>
      <c r="B52" t="s">
        <v>119</v>
      </c>
      <c r="C52" t="s">
        <v>120</v>
      </c>
      <c r="D52" t="s">
        <v>31</v>
      </c>
      <c r="G52">
        <v>88.703879999999998</v>
      </c>
      <c r="H52">
        <v>0</v>
      </c>
      <c r="I52">
        <v>93.941010000000006</v>
      </c>
      <c r="J52">
        <v>89.638465999999994</v>
      </c>
      <c r="K52">
        <v>88.117821000000006</v>
      </c>
      <c r="L52">
        <v>87.617667999999995</v>
      </c>
      <c r="M52">
        <v>87.724922000000007</v>
      </c>
      <c r="N52">
        <v>87.842224000000002</v>
      </c>
      <c r="O52">
        <v>87.951690999999997</v>
      </c>
      <c r="P52">
        <v>89.089134000000001</v>
      </c>
      <c r="Q52">
        <v>89.247962999999999</v>
      </c>
      <c r="R52">
        <v>91.092940999999996</v>
      </c>
      <c r="S52">
        <v>90.751464999999996</v>
      </c>
      <c r="T52">
        <v>91.145470000000003</v>
      </c>
      <c r="U52">
        <v>90.792052999999996</v>
      </c>
      <c r="V52">
        <v>90.421211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 s="6">
        <v>0</v>
      </c>
      <c r="AJ52" t="s">
        <v>115</v>
      </c>
    </row>
    <row r="53" spans="1:36" x14ac:dyDescent="0.25">
      <c r="A53" s="7" t="s">
        <v>35</v>
      </c>
      <c r="B53" s="8" t="s">
        <v>121</v>
      </c>
      <c r="C53" s="8" t="s">
        <v>122</v>
      </c>
      <c r="D53" s="8" t="s">
        <v>31</v>
      </c>
      <c r="E53" s="8"/>
      <c r="F53" s="8"/>
      <c r="G53" s="8">
        <v>88.703704999999999</v>
      </c>
      <c r="H53" s="8">
        <v>0</v>
      </c>
      <c r="I53" s="8">
        <v>93.995941000000002</v>
      </c>
      <c r="J53" s="8">
        <v>90.309662000000003</v>
      </c>
      <c r="K53" s="8">
        <v>87.813216999999995</v>
      </c>
      <c r="L53" s="8">
        <v>87.023910999999998</v>
      </c>
      <c r="M53" s="8">
        <v>87.072388000000004</v>
      </c>
      <c r="N53" s="8">
        <v>87.121155000000002</v>
      </c>
      <c r="O53" s="8">
        <v>87.195526000000001</v>
      </c>
      <c r="P53" s="8">
        <v>88.132644999999997</v>
      </c>
      <c r="Q53" s="8">
        <v>88.277916000000005</v>
      </c>
      <c r="R53" s="8">
        <v>90.239699999999999</v>
      </c>
      <c r="S53" s="8">
        <v>89.899895000000001</v>
      </c>
      <c r="T53" s="8">
        <v>90.277420000000006</v>
      </c>
      <c r="U53" s="8">
        <v>89.893035999999995</v>
      </c>
      <c r="V53" s="8">
        <v>89.497619999999998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9">
        <v>0</v>
      </c>
      <c r="AJ53" t="s">
        <v>115</v>
      </c>
    </row>
    <row r="54" spans="1:36" x14ac:dyDescent="0.25">
      <c r="A54" t="s">
        <v>123</v>
      </c>
      <c r="B54" t="s">
        <v>124</v>
      </c>
      <c r="D54" t="s">
        <v>31</v>
      </c>
    </row>
    <row r="55" spans="1:36" x14ac:dyDescent="0.25">
      <c r="A55" t="s">
        <v>28</v>
      </c>
      <c r="B55" t="s">
        <v>125</v>
      </c>
      <c r="C55" t="s">
        <v>126</v>
      </c>
      <c r="D55" t="s">
        <v>31</v>
      </c>
      <c r="G55">
        <v>40.945304999999998</v>
      </c>
      <c r="H55">
        <v>41.172103999999997</v>
      </c>
      <c r="I55">
        <v>41.626865000000002</v>
      </c>
      <c r="J55">
        <v>42.484462999999998</v>
      </c>
      <c r="K55">
        <v>41.766540999999997</v>
      </c>
      <c r="L55">
        <v>41.592807999999998</v>
      </c>
      <c r="M55">
        <v>41.177177</v>
      </c>
      <c r="N55">
        <v>42.315643000000001</v>
      </c>
      <c r="O55">
        <v>42.258560000000003</v>
      </c>
      <c r="P55">
        <v>42.170555</v>
      </c>
      <c r="Q55">
        <v>42.051578999999997</v>
      </c>
      <c r="R55">
        <v>42.519260000000003</v>
      </c>
      <c r="S55">
        <v>42.409137999999999</v>
      </c>
      <c r="T55">
        <v>42.267876000000001</v>
      </c>
      <c r="U55">
        <v>42.493862</v>
      </c>
      <c r="V55">
        <v>43.069153</v>
      </c>
      <c r="W55">
        <v>41.628585999999999</v>
      </c>
      <c r="X55">
        <v>41.607894999999999</v>
      </c>
      <c r="Y55">
        <v>41.597327999999997</v>
      </c>
      <c r="Z55">
        <v>41.617348</v>
      </c>
      <c r="AA55">
        <v>41.616005000000001</v>
      </c>
      <c r="AB55">
        <v>41.691696</v>
      </c>
      <c r="AC55">
        <v>41.644343999999997</v>
      </c>
      <c r="AD55">
        <v>41.706093000000003</v>
      </c>
      <c r="AE55">
        <v>41.827652</v>
      </c>
      <c r="AF55">
        <v>41.961810999999997</v>
      </c>
      <c r="AG55">
        <v>42.157116000000002</v>
      </c>
      <c r="AH55">
        <v>42.349400000000003</v>
      </c>
      <c r="AI55">
        <v>42.549908000000002</v>
      </c>
      <c r="AJ55" s="1">
        <v>1E-3</v>
      </c>
    </row>
    <row r="56" spans="1:36" x14ac:dyDescent="0.25">
      <c r="A56" t="s">
        <v>32</v>
      </c>
      <c r="B56" t="s">
        <v>127</v>
      </c>
      <c r="C56" t="s">
        <v>128</v>
      </c>
      <c r="D56" t="s">
        <v>31</v>
      </c>
      <c r="G56">
        <v>41.267341999999999</v>
      </c>
      <c r="H56">
        <v>41.247504999999997</v>
      </c>
      <c r="I56">
        <v>41.581001000000001</v>
      </c>
      <c r="J56">
        <v>42.202224999999999</v>
      </c>
      <c r="K56">
        <v>41.476714999999999</v>
      </c>
      <c r="L56">
        <v>41.449081</v>
      </c>
      <c r="M56">
        <v>41.343178000000002</v>
      </c>
      <c r="N56">
        <v>42.930560999999997</v>
      </c>
      <c r="O56">
        <v>42.452964999999999</v>
      </c>
      <c r="P56">
        <v>42.162852999999998</v>
      </c>
      <c r="Q56">
        <v>41.923389</v>
      </c>
      <c r="R56">
        <v>42.560467000000003</v>
      </c>
      <c r="S56">
        <v>42.546795000000003</v>
      </c>
      <c r="T56">
        <v>42.362330999999998</v>
      </c>
      <c r="U56">
        <v>42.43412</v>
      </c>
      <c r="V56">
        <v>43.086086000000002</v>
      </c>
      <c r="W56">
        <v>41.440010000000001</v>
      </c>
      <c r="X56">
        <v>41.553783000000003</v>
      </c>
      <c r="Y56">
        <v>41.384467999999998</v>
      </c>
      <c r="Z56">
        <v>41.274464000000002</v>
      </c>
      <c r="AA56">
        <v>41.224262000000003</v>
      </c>
      <c r="AB56">
        <v>41.152408999999999</v>
      </c>
      <c r="AC56">
        <v>41.144711000000001</v>
      </c>
      <c r="AD56">
        <v>41.212291999999998</v>
      </c>
      <c r="AE56">
        <v>41.282893999999999</v>
      </c>
      <c r="AF56">
        <v>41.400329999999997</v>
      </c>
      <c r="AG56">
        <v>41.453972</v>
      </c>
      <c r="AH56">
        <v>41.646228999999998</v>
      </c>
      <c r="AI56">
        <v>41.685451999999998</v>
      </c>
      <c r="AJ56" s="1">
        <v>0</v>
      </c>
    </row>
    <row r="57" spans="1:36" x14ac:dyDescent="0.25">
      <c r="A57" t="s">
        <v>35</v>
      </c>
      <c r="B57" t="s">
        <v>129</v>
      </c>
      <c r="C57" t="s">
        <v>130</v>
      </c>
      <c r="D57" t="s">
        <v>31</v>
      </c>
      <c r="G57">
        <v>41.269646000000002</v>
      </c>
      <c r="H57">
        <v>41.349933999999998</v>
      </c>
      <c r="I57">
        <v>42.288021000000001</v>
      </c>
      <c r="J57">
        <v>43.183537000000001</v>
      </c>
      <c r="K57">
        <v>42.379604</v>
      </c>
      <c r="L57">
        <v>42.376472</v>
      </c>
      <c r="M57">
        <v>42.439670999999997</v>
      </c>
      <c r="N57">
        <v>42.642108999999998</v>
      </c>
      <c r="O57">
        <v>43.195453999999998</v>
      </c>
      <c r="P57">
        <v>43.450302000000001</v>
      </c>
      <c r="Q57">
        <v>42.885753999999999</v>
      </c>
      <c r="R57">
        <v>43.254604</v>
      </c>
      <c r="S57">
        <v>42.942703000000002</v>
      </c>
      <c r="T57">
        <v>42.889141000000002</v>
      </c>
      <c r="U57">
        <v>42.854481</v>
      </c>
      <c r="V57">
        <v>42.907932000000002</v>
      </c>
      <c r="W57">
        <v>43.094096999999998</v>
      </c>
      <c r="X57">
        <v>43.892178000000001</v>
      </c>
      <c r="Y57">
        <v>43.889476999999999</v>
      </c>
      <c r="Z57">
        <v>44.193809999999999</v>
      </c>
      <c r="AA57">
        <v>44.462978</v>
      </c>
      <c r="AB57">
        <v>44.759101999999999</v>
      </c>
      <c r="AC57">
        <v>45.036929999999998</v>
      </c>
      <c r="AD57">
        <v>45.308708000000003</v>
      </c>
      <c r="AE57">
        <v>45.587573999999996</v>
      </c>
      <c r="AF57">
        <v>45.819327999999999</v>
      </c>
      <c r="AG57">
        <v>45.803780000000003</v>
      </c>
      <c r="AH57">
        <v>45.759613000000002</v>
      </c>
      <c r="AI57">
        <v>45.772227999999998</v>
      </c>
      <c r="AJ57" s="1">
        <v>4.0000000000000001E-3</v>
      </c>
    </row>
    <row r="58" spans="1:36" x14ac:dyDescent="0.25">
      <c r="A58" s="2" t="s">
        <v>46</v>
      </c>
      <c r="B58" s="3" t="s">
        <v>131</v>
      </c>
      <c r="C58" s="3"/>
      <c r="D58" s="3" t="s">
        <v>31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/>
    </row>
    <row r="59" spans="1:36" x14ac:dyDescent="0.25">
      <c r="A59" s="5" t="s">
        <v>28</v>
      </c>
      <c r="B59" t="s">
        <v>132</v>
      </c>
      <c r="C59" t="s">
        <v>133</v>
      </c>
      <c r="D59" t="s">
        <v>31</v>
      </c>
      <c r="G59">
        <v>46.874640999999997</v>
      </c>
      <c r="H59">
        <v>46.480910999999999</v>
      </c>
      <c r="I59">
        <v>47.227314</v>
      </c>
      <c r="J59">
        <v>48.442165000000003</v>
      </c>
      <c r="K59">
        <v>46.755985000000003</v>
      </c>
      <c r="L59">
        <v>46.350276999999998</v>
      </c>
      <c r="M59">
        <v>45.741374999999998</v>
      </c>
      <c r="N59">
        <v>45.463379000000003</v>
      </c>
      <c r="O59">
        <v>45.543644</v>
      </c>
      <c r="P59">
        <v>45.559483</v>
      </c>
      <c r="Q59">
        <v>45.522132999999997</v>
      </c>
      <c r="R59">
        <v>45.241241000000002</v>
      </c>
      <c r="S59">
        <v>45.088726000000001</v>
      </c>
      <c r="T59">
        <v>44.897765999999997</v>
      </c>
      <c r="U59">
        <v>45.006450999999998</v>
      </c>
      <c r="V59">
        <v>45.726047999999999</v>
      </c>
      <c r="W59">
        <v>46.111454000000002</v>
      </c>
      <c r="X59">
        <v>46.673110999999999</v>
      </c>
      <c r="Y59">
        <v>47.117694999999998</v>
      </c>
      <c r="Z59">
        <v>47.471480999999997</v>
      </c>
      <c r="AA59">
        <v>47.738807999999999</v>
      </c>
      <c r="AB59">
        <v>47.917068</v>
      </c>
      <c r="AC59">
        <v>48.071818999999998</v>
      </c>
      <c r="AD59">
        <v>48.193218000000002</v>
      </c>
      <c r="AE59">
        <v>48.326698</v>
      </c>
      <c r="AF59">
        <v>48.440170000000002</v>
      </c>
      <c r="AG59">
        <v>48.514094999999998</v>
      </c>
      <c r="AH59">
        <v>48.558506000000001</v>
      </c>
      <c r="AI59" s="6">
        <v>48.561779000000001</v>
      </c>
      <c r="AJ59">
        <v>1E-3</v>
      </c>
    </row>
    <row r="60" spans="1:36" x14ac:dyDescent="0.25">
      <c r="A60" s="5" t="s">
        <v>32</v>
      </c>
      <c r="B60" t="s">
        <v>134</v>
      </c>
      <c r="C60" t="s">
        <v>135</v>
      </c>
      <c r="D60" t="s">
        <v>31</v>
      </c>
      <c r="G60">
        <v>47.518962999999999</v>
      </c>
      <c r="H60">
        <v>46.774268999999997</v>
      </c>
      <c r="I60">
        <v>47.179805999999999</v>
      </c>
      <c r="J60">
        <v>48.213036000000002</v>
      </c>
      <c r="K60">
        <v>46.654902999999997</v>
      </c>
      <c r="L60">
        <v>46.390602000000001</v>
      </c>
      <c r="M60">
        <v>45.827491999999999</v>
      </c>
      <c r="N60">
        <v>45.318085000000004</v>
      </c>
      <c r="O60">
        <v>45.325339999999997</v>
      </c>
      <c r="P60">
        <v>45.422927999999999</v>
      </c>
      <c r="Q60">
        <v>45.190852999999997</v>
      </c>
      <c r="R60">
        <v>45.063518999999999</v>
      </c>
      <c r="S60">
        <v>44.871085999999998</v>
      </c>
      <c r="T60">
        <v>44.643990000000002</v>
      </c>
      <c r="U60">
        <v>44.758904000000001</v>
      </c>
      <c r="V60">
        <v>45.429912999999999</v>
      </c>
      <c r="W60">
        <v>45.852370999999998</v>
      </c>
      <c r="X60">
        <v>46.421612000000003</v>
      </c>
      <c r="Y60">
        <v>46.862785000000002</v>
      </c>
      <c r="Z60">
        <v>47.197223999999999</v>
      </c>
      <c r="AA60">
        <v>47.525356000000002</v>
      </c>
      <c r="AB60">
        <v>47.735309999999998</v>
      </c>
      <c r="AC60">
        <v>47.878169999999997</v>
      </c>
      <c r="AD60">
        <v>47.967613</v>
      </c>
      <c r="AE60">
        <v>48.044724000000002</v>
      </c>
      <c r="AF60">
        <v>48.063740000000003</v>
      </c>
      <c r="AG60">
        <v>48.075546000000003</v>
      </c>
      <c r="AH60">
        <v>48.085838000000003</v>
      </c>
      <c r="AI60" s="6">
        <v>48.099449</v>
      </c>
      <c r="AJ60">
        <v>0</v>
      </c>
    </row>
    <row r="61" spans="1:36" x14ac:dyDescent="0.25">
      <c r="A61" s="7" t="s">
        <v>35</v>
      </c>
      <c r="B61" s="8" t="s">
        <v>136</v>
      </c>
      <c r="C61" s="8" t="s">
        <v>137</v>
      </c>
      <c r="D61" s="8" t="s">
        <v>31</v>
      </c>
      <c r="E61" s="8"/>
      <c r="F61" s="8"/>
      <c r="G61" s="8">
        <v>47.521583999999997</v>
      </c>
      <c r="H61" s="8">
        <v>47.052276999999997</v>
      </c>
      <c r="I61" s="8">
        <v>48.362777999999999</v>
      </c>
      <c r="J61" s="8">
        <v>49.521202000000002</v>
      </c>
      <c r="K61" s="8">
        <v>48.149403</v>
      </c>
      <c r="L61" s="8">
        <v>47.965710000000001</v>
      </c>
      <c r="M61" s="8">
        <v>47.750915999999997</v>
      </c>
      <c r="N61" s="8">
        <v>47.506152999999998</v>
      </c>
      <c r="O61" s="8">
        <v>47.168308000000003</v>
      </c>
      <c r="P61" s="8">
        <v>46.806061</v>
      </c>
      <c r="Q61" s="8">
        <v>46.654518000000003</v>
      </c>
      <c r="R61" s="8">
        <v>46.642806999999998</v>
      </c>
      <c r="S61" s="8">
        <v>46.548599000000003</v>
      </c>
      <c r="T61" s="8">
        <v>46.497478000000001</v>
      </c>
      <c r="U61" s="8">
        <v>46.534801000000002</v>
      </c>
      <c r="V61" s="8">
        <v>46.651161000000002</v>
      </c>
      <c r="W61" s="8">
        <v>47.040835999999999</v>
      </c>
      <c r="X61" s="8">
        <v>48.172752000000003</v>
      </c>
      <c r="Y61" s="8">
        <v>48.404907000000001</v>
      </c>
      <c r="Z61" s="8">
        <v>48.905552</v>
      </c>
      <c r="AA61" s="8">
        <v>49.304810000000003</v>
      </c>
      <c r="AB61" s="8">
        <v>49.614494000000001</v>
      </c>
      <c r="AC61" s="8">
        <v>49.874554000000003</v>
      </c>
      <c r="AD61" s="8">
        <v>50.065598000000001</v>
      </c>
      <c r="AE61" s="8">
        <v>50.214236999999997</v>
      </c>
      <c r="AF61" s="8">
        <v>50.311222000000001</v>
      </c>
      <c r="AG61" s="8">
        <v>50.395470000000003</v>
      </c>
      <c r="AH61" s="8">
        <v>50.596947</v>
      </c>
      <c r="AI61" s="9">
        <v>50.661591000000001</v>
      </c>
      <c r="AJ61">
        <v>2E-3</v>
      </c>
    </row>
    <row r="62" spans="1:36" x14ac:dyDescent="0.25">
      <c r="A62" s="2" t="s">
        <v>54</v>
      </c>
      <c r="B62" s="3" t="s">
        <v>138</v>
      </c>
      <c r="C62" s="3"/>
      <c r="D62" s="3" t="s">
        <v>31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/>
    </row>
    <row r="63" spans="1:36" x14ac:dyDescent="0.25">
      <c r="A63" s="5" t="s">
        <v>28</v>
      </c>
      <c r="B63" t="s">
        <v>139</v>
      </c>
      <c r="C63" t="s">
        <v>140</v>
      </c>
      <c r="D63" t="s">
        <v>31</v>
      </c>
      <c r="G63">
        <v>40.771785999999999</v>
      </c>
      <c r="H63">
        <v>41.037917999999998</v>
      </c>
      <c r="I63">
        <v>41.468178000000002</v>
      </c>
      <c r="J63">
        <v>42.310462999999999</v>
      </c>
      <c r="K63">
        <v>41.707847999999998</v>
      </c>
      <c r="L63">
        <v>41.529345999999997</v>
      </c>
      <c r="M63">
        <v>41.082169</v>
      </c>
      <c r="N63">
        <v>42.644142000000002</v>
      </c>
      <c r="O63">
        <v>42.480964999999998</v>
      </c>
      <c r="P63">
        <v>42.274090000000001</v>
      </c>
      <c r="Q63">
        <v>42.037460000000003</v>
      </c>
      <c r="R63">
        <v>41.294455999999997</v>
      </c>
      <c r="S63">
        <v>41.160190999999998</v>
      </c>
      <c r="T63">
        <v>40.985568999999998</v>
      </c>
      <c r="U63">
        <v>41.282772000000001</v>
      </c>
      <c r="V63">
        <v>41.976849000000001</v>
      </c>
      <c r="W63">
        <v>41.294884000000003</v>
      </c>
      <c r="X63">
        <v>41.240875000000003</v>
      </c>
      <c r="Y63">
        <v>41.190947999999999</v>
      </c>
      <c r="Z63">
        <v>41.177677000000003</v>
      </c>
      <c r="AA63">
        <v>41.165474000000003</v>
      </c>
      <c r="AB63">
        <v>41.244929999999997</v>
      </c>
      <c r="AC63">
        <v>41.178809999999999</v>
      </c>
      <c r="AD63">
        <v>41.246788000000002</v>
      </c>
      <c r="AE63">
        <v>41.353977</v>
      </c>
      <c r="AF63">
        <v>41.467967999999999</v>
      </c>
      <c r="AG63">
        <v>41.655773000000003</v>
      </c>
      <c r="AH63">
        <v>41.867804999999997</v>
      </c>
      <c r="AI63" s="6">
        <v>42.086975000000002</v>
      </c>
      <c r="AJ63">
        <v>1E-3</v>
      </c>
    </row>
    <row r="64" spans="1:36" x14ac:dyDescent="0.25">
      <c r="A64" s="5" t="s">
        <v>32</v>
      </c>
      <c r="B64" t="s">
        <v>141</v>
      </c>
      <c r="C64" t="s">
        <v>142</v>
      </c>
      <c r="D64" t="s">
        <v>31</v>
      </c>
      <c r="G64">
        <v>41.096187999999998</v>
      </c>
      <c r="H64">
        <v>41.096812999999997</v>
      </c>
      <c r="I64">
        <v>41.420124000000001</v>
      </c>
      <c r="J64">
        <v>42.016914</v>
      </c>
      <c r="K64">
        <v>41.389961</v>
      </c>
      <c r="L64">
        <v>41.360847</v>
      </c>
      <c r="M64">
        <v>41.271160000000002</v>
      </c>
      <c r="N64">
        <v>43.742511999999998</v>
      </c>
      <c r="O64">
        <v>42.916187000000001</v>
      </c>
      <c r="P64">
        <v>42.332394000000001</v>
      </c>
      <c r="Q64">
        <v>41.872993000000001</v>
      </c>
      <c r="R64">
        <v>41.390777999999997</v>
      </c>
      <c r="S64">
        <v>41.339748</v>
      </c>
      <c r="T64">
        <v>41.113239</v>
      </c>
      <c r="U64">
        <v>41.242846999999998</v>
      </c>
      <c r="V64">
        <v>42.040073</v>
      </c>
      <c r="W64">
        <v>41.068702999999999</v>
      </c>
      <c r="X64">
        <v>41.145724999999999</v>
      </c>
      <c r="Y64">
        <v>40.945991999999997</v>
      </c>
      <c r="Z64">
        <v>40.809925</v>
      </c>
      <c r="AA64">
        <v>40.696983000000003</v>
      </c>
      <c r="AB64">
        <v>40.601654000000003</v>
      </c>
      <c r="AC64">
        <v>40.589722000000002</v>
      </c>
      <c r="AD64">
        <v>40.662486999999999</v>
      </c>
      <c r="AE64">
        <v>40.732467999999997</v>
      </c>
      <c r="AF64">
        <v>40.865569999999998</v>
      </c>
      <c r="AG64">
        <v>40.891677999999999</v>
      </c>
      <c r="AH64">
        <v>41.097602999999999</v>
      </c>
      <c r="AI64" s="6">
        <v>41.140059999999998</v>
      </c>
      <c r="AJ64">
        <v>0</v>
      </c>
    </row>
    <row r="65" spans="1:36" x14ac:dyDescent="0.25">
      <c r="A65" s="7" t="s">
        <v>35</v>
      </c>
      <c r="B65" s="8" t="s">
        <v>143</v>
      </c>
      <c r="C65" s="8" t="s">
        <v>144</v>
      </c>
      <c r="D65" s="8" t="s">
        <v>31</v>
      </c>
      <c r="E65" s="8"/>
      <c r="F65" s="8"/>
      <c r="G65" s="8">
        <v>41.098587000000002</v>
      </c>
      <c r="H65" s="8">
        <v>41.180069000000003</v>
      </c>
      <c r="I65" s="8">
        <v>42.119346999999998</v>
      </c>
      <c r="J65" s="8">
        <v>42.95393</v>
      </c>
      <c r="K65" s="8">
        <v>42.263596</v>
      </c>
      <c r="L65" s="8">
        <v>42.250667999999997</v>
      </c>
      <c r="M65" s="8">
        <v>42.312114999999999</v>
      </c>
      <c r="N65" s="8">
        <v>42.532947999999998</v>
      </c>
      <c r="O65" s="8">
        <v>43.216037999999998</v>
      </c>
      <c r="P65" s="8">
        <v>43.520747999999998</v>
      </c>
      <c r="Q65" s="8">
        <v>42.757294000000002</v>
      </c>
      <c r="R65" s="8">
        <v>42.269077000000003</v>
      </c>
      <c r="S65" s="8">
        <v>41.835087000000001</v>
      </c>
      <c r="T65" s="8">
        <v>41.728527</v>
      </c>
      <c r="U65" s="8">
        <v>41.705222999999997</v>
      </c>
      <c r="V65" s="8">
        <v>41.836753999999999</v>
      </c>
      <c r="W65" s="8">
        <v>42.237965000000003</v>
      </c>
      <c r="X65" s="8">
        <v>43.094284000000002</v>
      </c>
      <c r="Y65" s="8">
        <v>43.642932999999999</v>
      </c>
      <c r="Z65" s="8">
        <v>43.937278999999997</v>
      </c>
      <c r="AA65" s="8">
        <v>44.204838000000002</v>
      </c>
      <c r="AB65" s="8">
        <v>44.502819000000002</v>
      </c>
      <c r="AC65" s="8">
        <v>44.784573000000002</v>
      </c>
      <c r="AD65" s="8">
        <v>45.068508000000001</v>
      </c>
      <c r="AE65" s="8">
        <v>45.362377000000002</v>
      </c>
      <c r="AF65" s="8">
        <v>45.598190000000002</v>
      </c>
      <c r="AG65" s="8">
        <v>45.579075000000003</v>
      </c>
      <c r="AH65" s="8">
        <v>45.508778</v>
      </c>
      <c r="AI65" s="9">
        <v>45.517059000000003</v>
      </c>
      <c r="AJ65">
        <v>4.0000000000000001E-3</v>
      </c>
    </row>
    <row r="66" spans="1:36" x14ac:dyDescent="0.25">
      <c r="A66" t="s">
        <v>145</v>
      </c>
      <c r="B66" t="s">
        <v>146</v>
      </c>
      <c r="D66" t="s">
        <v>31</v>
      </c>
    </row>
    <row r="67" spans="1:36" x14ac:dyDescent="0.25">
      <c r="A67" t="s">
        <v>28</v>
      </c>
      <c r="B67" t="s">
        <v>147</v>
      </c>
      <c r="C67" t="s">
        <v>148</v>
      </c>
      <c r="D67" t="s">
        <v>31</v>
      </c>
      <c r="G67">
        <v>27.289555</v>
      </c>
      <c r="H67">
        <v>27.386949999999999</v>
      </c>
      <c r="I67">
        <v>27.370173000000001</v>
      </c>
      <c r="J67">
        <v>27.274162</v>
      </c>
      <c r="K67">
        <v>27.162683000000001</v>
      </c>
      <c r="L67">
        <v>27.066292000000001</v>
      </c>
      <c r="M67">
        <v>26.983132999999999</v>
      </c>
      <c r="N67">
        <v>26.961539999999999</v>
      </c>
      <c r="O67">
        <v>26.965890999999999</v>
      </c>
      <c r="P67">
        <v>26.988931999999998</v>
      </c>
      <c r="Q67">
        <v>27.019072000000001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 t="s">
        <v>115</v>
      </c>
    </row>
    <row r="68" spans="1:36" x14ac:dyDescent="0.25">
      <c r="A68" t="s">
        <v>32</v>
      </c>
      <c r="B68" t="s">
        <v>149</v>
      </c>
      <c r="C68" t="s">
        <v>150</v>
      </c>
      <c r="D68" t="s">
        <v>31</v>
      </c>
      <c r="G68">
        <v>27.287113000000002</v>
      </c>
      <c r="H68">
        <v>27.377431999999999</v>
      </c>
      <c r="I68">
        <v>27.340067000000001</v>
      </c>
      <c r="J68">
        <v>27.215164000000001</v>
      </c>
      <c r="K68">
        <v>27.085224</v>
      </c>
      <c r="L68">
        <v>26.977943</v>
      </c>
      <c r="M68">
        <v>26.883196000000002</v>
      </c>
      <c r="N68">
        <v>26.853484999999999</v>
      </c>
      <c r="O68">
        <v>26.856152000000002</v>
      </c>
      <c r="P68">
        <v>26.875484</v>
      </c>
      <c r="Q68">
        <v>26.903616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 t="s">
        <v>115</v>
      </c>
    </row>
    <row r="69" spans="1:36" x14ac:dyDescent="0.25">
      <c r="A69" t="s">
        <v>35</v>
      </c>
      <c r="B69" t="s">
        <v>151</v>
      </c>
      <c r="C69" t="s">
        <v>152</v>
      </c>
      <c r="D69" t="s">
        <v>31</v>
      </c>
      <c r="G69">
        <v>27.287089999999999</v>
      </c>
      <c r="H69">
        <v>27.359722000000001</v>
      </c>
      <c r="I69">
        <v>27.365622999999999</v>
      </c>
      <c r="J69">
        <v>27.293634000000001</v>
      </c>
      <c r="K69">
        <v>27.204132000000001</v>
      </c>
      <c r="L69">
        <v>27.123014000000001</v>
      </c>
      <c r="M69">
        <v>27.048909999999999</v>
      </c>
      <c r="N69">
        <v>27.03227</v>
      </c>
      <c r="O69">
        <v>27.042933999999999</v>
      </c>
      <c r="P69">
        <v>27.069148999999999</v>
      </c>
      <c r="Q69">
        <v>27.107931000000001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 t="s">
        <v>115</v>
      </c>
    </row>
    <row r="70" spans="1:36" x14ac:dyDescent="0.25">
      <c r="A70" t="s">
        <v>153</v>
      </c>
      <c r="B70" t="s">
        <v>154</v>
      </c>
      <c r="D70" t="s">
        <v>31</v>
      </c>
    </row>
    <row r="71" spans="1:36" x14ac:dyDescent="0.25">
      <c r="A71" t="s">
        <v>28</v>
      </c>
      <c r="B71" t="s">
        <v>155</v>
      </c>
      <c r="C71" t="s">
        <v>156</v>
      </c>
      <c r="D71" t="s">
        <v>31</v>
      </c>
      <c r="G71">
        <v>50.741652999999999</v>
      </c>
      <c r="H71">
        <v>0</v>
      </c>
      <c r="I71">
        <v>52.602832999999997</v>
      </c>
      <c r="J71">
        <v>53.302379999999999</v>
      </c>
      <c r="K71">
        <v>53.725158999999998</v>
      </c>
      <c r="L71">
        <v>53.949429000000002</v>
      </c>
      <c r="M71">
        <v>54.042465</v>
      </c>
      <c r="N71">
        <v>54.164206999999998</v>
      </c>
      <c r="O71">
        <v>54.355021999999998</v>
      </c>
      <c r="P71">
        <v>54.606934000000003</v>
      </c>
      <c r="Q71">
        <v>54.817276</v>
      </c>
      <c r="R71">
        <v>55.011574000000003</v>
      </c>
      <c r="S71">
        <v>55.191383000000002</v>
      </c>
      <c r="T71">
        <v>55.365555000000001</v>
      </c>
      <c r="U71">
        <v>55.520386000000002</v>
      </c>
      <c r="V71">
        <v>55.680568999999998</v>
      </c>
      <c r="W71">
        <v>55.845421000000002</v>
      </c>
      <c r="X71">
        <v>56.012282999999996</v>
      </c>
      <c r="Y71">
        <v>56.187099000000003</v>
      </c>
      <c r="Z71">
        <v>56.372836999999997</v>
      </c>
      <c r="AA71">
        <v>56.547984999999997</v>
      </c>
      <c r="AB71">
        <v>56.728535000000001</v>
      </c>
      <c r="AC71">
        <v>56.894398000000002</v>
      </c>
      <c r="AD71">
        <v>57.064158999999997</v>
      </c>
      <c r="AE71">
        <v>57.112568000000003</v>
      </c>
      <c r="AF71">
        <v>57.253081999999999</v>
      </c>
      <c r="AG71">
        <v>58.626506999999997</v>
      </c>
      <c r="AH71">
        <v>58.639091000000001</v>
      </c>
      <c r="AI71">
        <v>58.686740999999998</v>
      </c>
      <c r="AJ71" s="1">
        <v>5.0000000000000001E-3</v>
      </c>
    </row>
    <row r="72" spans="1:36" x14ac:dyDescent="0.25">
      <c r="A72" t="s">
        <v>32</v>
      </c>
      <c r="B72" t="s">
        <v>157</v>
      </c>
      <c r="C72" t="s">
        <v>158</v>
      </c>
      <c r="D72" t="s">
        <v>31</v>
      </c>
      <c r="G72">
        <v>50.736030999999997</v>
      </c>
      <c r="H72">
        <v>0</v>
      </c>
      <c r="I72">
        <v>52.885638999999998</v>
      </c>
      <c r="J72">
        <v>53.445735999999997</v>
      </c>
      <c r="K72">
        <v>53.858921000000002</v>
      </c>
      <c r="L72">
        <v>54.043961000000003</v>
      </c>
      <c r="M72">
        <v>54.069149000000003</v>
      </c>
      <c r="N72">
        <v>54.138302000000003</v>
      </c>
      <c r="O72">
        <v>54.297302000000002</v>
      </c>
      <c r="P72">
        <v>54.519427999999998</v>
      </c>
      <c r="Q72">
        <v>54.696708999999998</v>
      </c>
      <c r="R72">
        <v>54.869694000000003</v>
      </c>
      <c r="S72">
        <v>55.006874000000003</v>
      </c>
      <c r="T72">
        <v>55.131813000000001</v>
      </c>
      <c r="U72">
        <v>55.270927</v>
      </c>
      <c r="V72">
        <v>55.425808000000004</v>
      </c>
      <c r="W72">
        <v>55.57835</v>
      </c>
      <c r="X72">
        <v>55.756495999999999</v>
      </c>
      <c r="Y72">
        <v>55.933104999999998</v>
      </c>
      <c r="Z72">
        <v>56.100914000000003</v>
      </c>
      <c r="AA72">
        <v>56.246932999999999</v>
      </c>
      <c r="AB72">
        <v>56.416621999999997</v>
      </c>
      <c r="AC72">
        <v>56.809235000000001</v>
      </c>
      <c r="AD72">
        <v>57.547637999999999</v>
      </c>
      <c r="AE72">
        <v>58.018597</v>
      </c>
      <c r="AF72">
        <v>58.063343000000003</v>
      </c>
      <c r="AG72">
        <v>58.136890000000001</v>
      </c>
      <c r="AH72">
        <v>58.229374</v>
      </c>
      <c r="AI72">
        <v>58.316288</v>
      </c>
      <c r="AJ72" s="1">
        <v>5.0000000000000001E-3</v>
      </c>
    </row>
    <row r="73" spans="1:36" x14ac:dyDescent="0.25">
      <c r="A73" t="s">
        <v>35</v>
      </c>
      <c r="B73" t="s">
        <v>159</v>
      </c>
      <c r="C73" t="s">
        <v>160</v>
      </c>
      <c r="D73" t="s">
        <v>31</v>
      </c>
      <c r="G73">
        <v>50.735923999999997</v>
      </c>
      <c r="H73">
        <v>0</v>
      </c>
      <c r="I73">
        <v>52.805515</v>
      </c>
      <c r="J73">
        <v>53.485523000000001</v>
      </c>
      <c r="K73">
        <v>53.929786999999997</v>
      </c>
      <c r="L73">
        <v>54.150230000000001</v>
      </c>
      <c r="M73">
        <v>54.277340000000002</v>
      </c>
      <c r="N73">
        <v>54.457805999999998</v>
      </c>
      <c r="O73">
        <v>54.691096999999999</v>
      </c>
      <c r="P73">
        <v>55.002021999999997</v>
      </c>
      <c r="Q73">
        <v>55.277099999999997</v>
      </c>
      <c r="R73">
        <v>55.521278000000002</v>
      </c>
      <c r="S73">
        <v>55.740456000000002</v>
      </c>
      <c r="T73">
        <v>55.927726999999997</v>
      </c>
      <c r="U73">
        <v>56.102939999999997</v>
      </c>
      <c r="V73">
        <v>56.293433999999998</v>
      </c>
      <c r="W73">
        <v>56.475833999999999</v>
      </c>
      <c r="X73">
        <v>56.666969000000002</v>
      </c>
      <c r="Y73">
        <v>56.804543000000002</v>
      </c>
      <c r="Z73">
        <v>56.935146000000003</v>
      </c>
      <c r="AA73">
        <v>57.082565000000002</v>
      </c>
      <c r="AB73">
        <v>57.232306999999999</v>
      </c>
      <c r="AC73">
        <v>57.391716000000002</v>
      </c>
      <c r="AD73">
        <v>57.566059000000003</v>
      </c>
      <c r="AE73">
        <v>57.739452</v>
      </c>
      <c r="AF73">
        <v>57.908389999999997</v>
      </c>
      <c r="AG73">
        <v>58.079075000000003</v>
      </c>
      <c r="AH73">
        <v>58.123226000000003</v>
      </c>
      <c r="AI73">
        <v>58.330013000000001</v>
      </c>
      <c r="AJ73" s="1">
        <v>5.0000000000000001E-3</v>
      </c>
    </row>
    <row r="74" spans="1:36" x14ac:dyDescent="0.25">
      <c r="A74" t="s">
        <v>161</v>
      </c>
      <c r="B74" t="s">
        <v>162</v>
      </c>
      <c r="D74" t="s">
        <v>31</v>
      </c>
    </row>
    <row r="75" spans="1:36" x14ac:dyDescent="0.25">
      <c r="A75" t="s">
        <v>28</v>
      </c>
      <c r="B75" t="s">
        <v>163</v>
      </c>
      <c r="C75" t="s">
        <v>164</v>
      </c>
      <c r="D75" t="s">
        <v>31</v>
      </c>
      <c r="G75">
        <v>19.050616999999999</v>
      </c>
      <c r="H75">
        <v>19.381474999999998</v>
      </c>
      <c r="I75">
        <v>21.782906000000001</v>
      </c>
      <c r="J75">
        <v>21.995422000000001</v>
      </c>
      <c r="K75">
        <v>16.77947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12.451748</v>
      </c>
      <c r="V75">
        <v>12.497873999999999</v>
      </c>
      <c r="W75">
        <v>12.444006999999999</v>
      </c>
      <c r="X75">
        <v>12.338025</v>
      </c>
      <c r="Y75">
        <v>12.194433</v>
      </c>
      <c r="Z75">
        <v>12.025867</v>
      </c>
      <c r="AA75">
        <v>11.834982</v>
      </c>
      <c r="AB75">
        <v>11.630421</v>
      </c>
      <c r="AC75">
        <v>11.411391999999999</v>
      </c>
      <c r="AD75">
        <v>11.184922</v>
      </c>
      <c r="AE75">
        <v>10.953882</v>
      </c>
      <c r="AF75">
        <v>10.718892</v>
      </c>
      <c r="AG75">
        <v>10.480829999999999</v>
      </c>
      <c r="AH75">
        <v>10.242393</v>
      </c>
      <c r="AI75">
        <v>10.001962000000001</v>
      </c>
      <c r="AJ75" s="1">
        <v>-2.3E-2</v>
      </c>
    </row>
    <row r="76" spans="1:36" x14ac:dyDescent="0.25">
      <c r="A76" t="s">
        <v>32</v>
      </c>
      <c r="B76" t="s">
        <v>165</v>
      </c>
      <c r="C76" t="s">
        <v>166</v>
      </c>
      <c r="D76" t="s">
        <v>31</v>
      </c>
      <c r="G76">
        <v>22.281876</v>
      </c>
      <c r="H76">
        <v>22.142035</v>
      </c>
      <c r="I76">
        <v>21.871583999999999</v>
      </c>
      <c r="J76">
        <v>21.906905999999999</v>
      </c>
      <c r="K76">
        <v>16.237086999999999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12.068187999999999</v>
      </c>
      <c r="U76">
        <v>12.093228999999999</v>
      </c>
      <c r="V76">
        <v>12.027637</v>
      </c>
      <c r="W76">
        <v>11.914885999999999</v>
      </c>
      <c r="X76">
        <v>11.770041000000001</v>
      </c>
      <c r="Y76">
        <v>11.598646</v>
      </c>
      <c r="Z76">
        <v>11.406356000000001</v>
      </c>
      <c r="AA76">
        <v>11.195204</v>
      </c>
      <c r="AB76">
        <v>10.971221</v>
      </c>
      <c r="AC76">
        <v>10.743872</v>
      </c>
      <c r="AD76">
        <v>10.514086000000001</v>
      </c>
      <c r="AE76">
        <v>10.279209</v>
      </c>
      <c r="AF76">
        <v>10.045623000000001</v>
      </c>
      <c r="AG76">
        <v>9.8132059999999992</v>
      </c>
      <c r="AH76">
        <v>9.5842449999999992</v>
      </c>
      <c r="AI76">
        <v>9.3528070000000003</v>
      </c>
      <c r="AJ76" s="1">
        <v>-3.1E-2</v>
      </c>
    </row>
    <row r="77" spans="1:36" x14ac:dyDescent="0.25">
      <c r="A77" t="s">
        <v>35</v>
      </c>
      <c r="B77" t="s">
        <v>167</v>
      </c>
      <c r="C77" t="s">
        <v>168</v>
      </c>
      <c r="D77" t="s">
        <v>31</v>
      </c>
      <c r="G77">
        <v>22.281860000000002</v>
      </c>
      <c r="H77">
        <v>22.122482000000002</v>
      </c>
      <c r="I77">
        <v>21.900471</v>
      </c>
      <c r="J77">
        <v>22.003155</v>
      </c>
      <c r="K77">
        <v>16.384212000000002</v>
      </c>
      <c r="L77">
        <v>16.001783</v>
      </c>
      <c r="M77">
        <v>15.58658</v>
      </c>
      <c r="N77">
        <v>15.205939000000001</v>
      </c>
      <c r="O77">
        <v>14.844417999999999</v>
      </c>
      <c r="P77">
        <v>14.504864</v>
      </c>
      <c r="Q77">
        <v>14.185559</v>
      </c>
      <c r="R77">
        <v>13.882554000000001</v>
      </c>
      <c r="S77">
        <v>13.589217</v>
      </c>
      <c r="T77">
        <v>13.299811</v>
      </c>
      <c r="U77">
        <v>12.923724999999999</v>
      </c>
      <c r="V77">
        <v>12.715379</v>
      </c>
      <c r="W77">
        <v>12.593699000000001</v>
      </c>
      <c r="X77">
        <v>12.572162000000001</v>
      </c>
      <c r="Y77">
        <v>12.528738000000001</v>
      </c>
      <c r="Z77">
        <v>12.493836</v>
      </c>
      <c r="AA77">
        <v>12.492191</v>
      </c>
      <c r="AB77">
        <v>12.488676999999999</v>
      </c>
      <c r="AC77">
        <v>12.502134</v>
      </c>
      <c r="AD77">
        <v>12.526415999999999</v>
      </c>
      <c r="AE77">
        <v>12.537217</v>
      </c>
      <c r="AF77">
        <v>12.540955</v>
      </c>
      <c r="AG77">
        <v>12.553103999999999</v>
      </c>
      <c r="AH77">
        <v>12.571369000000001</v>
      </c>
      <c r="AI77">
        <v>12.611484000000001</v>
      </c>
      <c r="AJ77" s="1">
        <v>-0.02</v>
      </c>
    </row>
    <row r="78" spans="1:36" x14ac:dyDescent="0.25">
      <c r="A78" t="s">
        <v>145</v>
      </c>
      <c r="B78" t="s">
        <v>169</v>
      </c>
      <c r="D78" t="s">
        <v>31</v>
      </c>
    </row>
    <row r="79" spans="1:36" x14ac:dyDescent="0.25">
      <c r="A79" t="s">
        <v>28</v>
      </c>
      <c r="B79" t="s">
        <v>170</v>
      </c>
      <c r="C79" t="s">
        <v>171</v>
      </c>
      <c r="D79" t="s">
        <v>31</v>
      </c>
      <c r="G79">
        <v>16.787911999999999</v>
      </c>
      <c r="H79">
        <v>17.046900000000001</v>
      </c>
      <c r="I79">
        <v>17.298386000000001</v>
      </c>
      <c r="J79">
        <v>17.093668000000001</v>
      </c>
      <c r="K79">
        <v>16.77947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12.451748</v>
      </c>
      <c r="V79">
        <v>12.497873999999999</v>
      </c>
      <c r="W79">
        <v>12.444006999999999</v>
      </c>
      <c r="X79">
        <v>12.338025</v>
      </c>
      <c r="Y79">
        <v>12.194433</v>
      </c>
      <c r="Z79">
        <v>12.025867</v>
      </c>
      <c r="AA79">
        <v>11.834982</v>
      </c>
      <c r="AB79">
        <v>11.630421</v>
      </c>
      <c r="AC79">
        <v>11.411391999999999</v>
      </c>
      <c r="AD79">
        <v>11.184922</v>
      </c>
      <c r="AE79">
        <v>10.953882</v>
      </c>
      <c r="AF79">
        <v>10.718892</v>
      </c>
      <c r="AG79">
        <v>10.480829999999999</v>
      </c>
      <c r="AH79">
        <v>10.242393</v>
      </c>
      <c r="AI79">
        <v>10.001962000000001</v>
      </c>
      <c r="AJ79" s="1">
        <v>-1.7999999999999999E-2</v>
      </c>
    </row>
    <row r="80" spans="1:36" x14ac:dyDescent="0.25">
      <c r="A80" t="s">
        <v>32</v>
      </c>
      <c r="B80" t="s">
        <v>172</v>
      </c>
      <c r="C80" t="s">
        <v>173</v>
      </c>
      <c r="D80" t="s">
        <v>31</v>
      </c>
      <c r="G80">
        <v>16.806384999999999</v>
      </c>
      <c r="H80">
        <v>16.923622000000002</v>
      </c>
      <c r="I80">
        <v>16.925781000000001</v>
      </c>
      <c r="J80">
        <v>16.623263999999999</v>
      </c>
      <c r="K80">
        <v>16.237086999999999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12.068187999999999</v>
      </c>
      <c r="U80">
        <v>12.093228999999999</v>
      </c>
      <c r="V80">
        <v>12.027637</v>
      </c>
      <c r="W80">
        <v>11.914885999999999</v>
      </c>
      <c r="X80">
        <v>11.770041000000001</v>
      </c>
      <c r="Y80">
        <v>11.598646</v>
      </c>
      <c r="Z80">
        <v>11.406356000000001</v>
      </c>
      <c r="AA80">
        <v>11.195204</v>
      </c>
      <c r="AB80">
        <v>10.971221</v>
      </c>
      <c r="AC80">
        <v>10.743872</v>
      </c>
      <c r="AD80">
        <v>10.514086000000001</v>
      </c>
      <c r="AE80">
        <v>10.279209</v>
      </c>
      <c r="AF80">
        <v>10.045623000000001</v>
      </c>
      <c r="AG80">
        <v>9.8132059999999992</v>
      </c>
      <c r="AH80">
        <v>9.5842449999999992</v>
      </c>
      <c r="AI80">
        <v>9.3528070000000003</v>
      </c>
      <c r="AJ80" s="1">
        <v>-2.1000000000000001E-2</v>
      </c>
    </row>
    <row r="81" spans="1:36" x14ac:dyDescent="0.25">
      <c r="A81" t="s">
        <v>35</v>
      </c>
      <c r="B81" t="s">
        <v>174</v>
      </c>
      <c r="C81" t="s">
        <v>175</v>
      </c>
      <c r="D81" t="s">
        <v>31</v>
      </c>
      <c r="G81">
        <v>16.806372</v>
      </c>
      <c r="H81">
        <v>16.906044000000001</v>
      </c>
      <c r="I81">
        <v>16.950436</v>
      </c>
      <c r="J81">
        <v>16.711428000000002</v>
      </c>
      <c r="K81">
        <v>16.384212000000002</v>
      </c>
      <c r="L81">
        <v>16.001783</v>
      </c>
      <c r="M81">
        <v>15.58658</v>
      </c>
      <c r="N81">
        <v>15.205939000000001</v>
      </c>
      <c r="O81">
        <v>14.844417999999999</v>
      </c>
      <c r="P81">
        <v>14.504864</v>
      </c>
      <c r="Q81">
        <v>14.185559</v>
      </c>
      <c r="R81">
        <v>13.882554000000001</v>
      </c>
      <c r="S81">
        <v>13.589217</v>
      </c>
      <c r="T81">
        <v>13.299811</v>
      </c>
      <c r="U81">
        <v>12.923724999999999</v>
      </c>
      <c r="V81">
        <v>12.715379</v>
      </c>
      <c r="W81">
        <v>12.593699000000001</v>
      </c>
      <c r="X81">
        <v>12.572162000000001</v>
      </c>
      <c r="Y81">
        <v>12.528738000000001</v>
      </c>
      <c r="Z81">
        <v>12.493836</v>
      </c>
      <c r="AA81">
        <v>12.492191</v>
      </c>
      <c r="AB81">
        <v>12.488676999999999</v>
      </c>
      <c r="AC81">
        <v>12.502134</v>
      </c>
      <c r="AD81">
        <v>12.526415999999999</v>
      </c>
      <c r="AE81">
        <v>12.537217</v>
      </c>
      <c r="AF81">
        <v>12.540955</v>
      </c>
      <c r="AG81">
        <v>12.553103999999999</v>
      </c>
      <c r="AH81">
        <v>12.571369000000001</v>
      </c>
      <c r="AI81">
        <v>12.611484000000001</v>
      </c>
      <c r="AJ81" s="1">
        <v>-0.01</v>
      </c>
    </row>
    <row r="82" spans="1:36" x14ac:dyDescent="0.25">
      <c r="A82" t="s">
        <v>176</v>
      </c>
      <c r="B82" t="s">
        <v>177</v>
      </c>
      <c r="D82" t="s">
        <v>31</v>
      </c>
    </row>
    <row r="83" spans="1:36" x14ac:dyDescent="0.25">
      <c r="A83" t="s">
        <v>28</v>
      </c>
      <c r="B83" t="s">
        <v>178</v>
      </c>
      <c r="C83" t="s">
        <v>179</v>
      </c>
      <c r="D83" t="s">
        <v>31</v>
      </c>
      <c r="G83">
        <v>25.275010999999999</v>
      </c>
      <c r="H83">
        <v>25.570125999999998</v>
      </c>
      <c r="I83">
        <v>25.150803</v>
      </c>
      <c r="J83">
        <v>25.676666000000001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 t="s">
        <v>115</v>
      </c>
    </row>
    <row r="84" spans="1:36" x14ac:dyDescent="0.25">
      <c r="A84" t="s">
        <v>32</v>
      </c>
      <c r="B84" t="s">
        <v>180</v>
      </c>
      <c r="C84" t="s">
        <v>181</v>
      </c>
      <c r="D84" t="s">
        <v>31</v>
      </c>
      <c r="G84">
        <v>26.763313</v>
      </c>
      <c r="H84">
        <v>26.413067000000002</v>
      </c>
      <c r="I84">
        <v>25.585909000000001</v>
      </c>
      <c r="J84">
        <v>25.874946999999999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 t="s">
        <v>115</v>
      </c>
    </row>
    <row r="85" spans="1:36" x14ac:dyDescent="0.25">
      <c r="A85" t="s">
        <v>35</v>
      </c>
      <c r="B85" t="s">
        <v>182</v>
      </c>
      <c r="C85" t="s">
        <v>183</v>
      </c>
      <c r="D85" t="s">
        <v>31</v>
      </c>
      <c r="G85">
        <v>26.763293999999998</v>
      </c>
      <c r="H85">
        <v>26.391897</v>
      </c>
      <c r="I85">
        <v>25.617975000000001</v>
      </c>
      <c r="J85">
        <v>25.977266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 s="1" t="s">
        <v>115</v>
      </c>
    </row>
    <row r="86" spans="1:36" x14ac:dyDescent="0.25">
      <c r="A86" t="s">
        <v>184</v>
      </c>
      <c r="B86" t="s">
        <v>185</v>
      </c>
      <c r="D86" t="s">
        <v>31</v>
      </c>
    </row>
    <row r="87" spans="1:36" x14ac:dyDescent="0.25">
      <c r="A87" t="s">
        <v>28</v>
      </c>
      <c r="B87" t="s">
        <v>186</v>
      </c>
      <c r="C87" t="s">
        <v>187</v>
      </c>
      <c r="D87" t="s">
        <v>31</v>
      </c>
      <c r="G87">
        <v>19.790638000000001</v>
      </c>
      <c r="H87">
        <v>19.890968000000001</v>
      </c>
      <c r="I87">
        <v>19.949545000000001</v>
      </c>
      <c r="J87">
        <v>19.693574999999999</v>
      </c>
      <c r="K87">
        <v>19.496307000000002</v>
      </c>
      <c r="L87">
        <v>19.246497999999999</v>
      </c>
      <c r="M87">
        <v>19.012625</v>
      </c>
      <c r="N87">
        <v>18.835502999999999</v>
      </c>
      <c r="O87">
        <v>18.765324</v>
      </c>
      <c r="P87">
        <v>18.724636</v>
      </c>
      <c r="Q87">
        <v>18.708894999999998</v>
      </c>
      <c r="R87">
        <v>18.726268999999998</v>
      </c>
      <c r="S87">
        <v>18.745714</v>
      </c>
      <c r="T87">
        <v>18.838383</v>
      </c>
      <c r="U87">
        <v>18.86862</v>
      </c>
      <c r="V87">
        <v>18.906904000000001</v>
      </c>
      <c r="W87">
        <v>18.837651999999999</v>
      </c>
      <c r="X87">
        <v>18.818176000000001</v>
      </c>
      <c r="Y87">
        <v>18.740396</v>
      </c>
      <c r="Z87">
        <v>18.64827</v>
      </c>
      <c r="AA87">
        <v>18.543934</v>
      </c>
      <c r="AB87">
        <v>18.422298000000001</v>
      </c>
      <c r="AC87">
        <v>18.299332</v>
      </c>
      <c r="AD87">
        <v>18.188084</v>
      </c>
      <c r="AE87">
        <v>18.113206999999999</v>
      </c>
      <c r="AF87">
        <v>18.079985000000001</v>
      </c>
      <c r="AG87">
        <v>18.043935999999999</v>
      </c>
      <c r="AH87">
        <v>18.012156000000001</v>
      </c>
      <c r="AI87">
        <v>17.998978000000001</v>
      </c>
      <c r="AJ87" s="1">
        <v>-3.0000000000000001E-3</v>
      </c>
    </row>
    <row r="88" spans="1:36" x14ac:dyDescent="0.25">
      <c r="A88" t="s">
        <v>32</v>
      </c>
      <c r="B88" t="s">
        <v>188</v>
      </c>
      <c r="C88" t="s">
        <v>189</v>
      </c>
      <c r="D88" t="s">
        <v>31</v>
      </c>
      <c r="G88">
        <v>19.792262999999998</v>
      </c>
      <c r="H88">
        <v>19.901585000000001</v>
      </c>
      <c r="I88">
        <v>19.857332</v>
      </c>
      <c r="J88">
        <v>19.619008999999998</v>
      </c>
      <c r="K88">
        <v>19.393422999999999</v>
      </c>
      <c r="L88">
        <v>19.155339999999999</v>
      </c>
      <c r="M88">
        <v>18.922084999999999</v>
      </c>
      <c r="N88">
        <v>18.761990000000001</v>
      </c>
      <c r="O88">
        <v>18.709956999999999</v>
      </c>
      <c r="P88">
        <v>18.685397999999999</v>
      </c>
      <c r="Q88">
        <v>18.686214</v>
      </c>
      <c r="R88">
        <v>18.708258000000001</v>
      </c>
      <c r="S88">
        <v>18.730761000000001</v>
      </c>
      <c r="T88">
        <v>18.804192</v>
      </c>
      <c r="U88">
        <v>18.835446999999998</v>
      </c>
      <c r="V88">
        <v>18.877407000000002</v>
      </c>
      <c r="W88">
        <v>18.840451999999999</v>
      </c>
      <c r="X88">
        <v>18.859369000000001</v>
      </c>
      <c r="Y88">
        <v>18.787648999999998</v>
      </c>
      <c r="Z88">
        <v>18.680302000000001</v>
      </c>
      <c r="AA88">
        <v>18.550348</v>
      </c>
      <c r="AB88">
        <v>18.409672</v>
      </c>
      <c r="AC88">
        <v>18.272279999999999</v>
      </c>
      <c r="AD88">
        <v>18.139603000000001</v>
      </c>
      <c r="AE88">
        <v>18.000105000000001</v>
      </c>
      <c r="AF88">
        <v>17.874903</v>
      </c>
      <c r="AG88">
        <v>17.753784</v>
      </c>
      <c r="AH88">
        <v>17.680019000000001</v>
      </c>
      <c r="AI88">
        <v>17.601645000000001</v>
      </c>
      <c r="AJ88" s="1">
        <v>-4.0000000000000001E-3</v>
      </c>
    </row>
    <row r="89" spans="1:36" x14ac:dyDescent="0.25">
      <c r="A89" t="s">
        <v>35</v>
      </c>
      <c r="B89" t="s">
        <v>190</v>
      </c>
      <c r="C89" t="s">
        <v>191</v>
      </c>
      <c r="D89" t="s">
        <v>31</v>
      </c>
      <c r="G89">
        <v>19.792168</v>
      </c>
      <c r="H89">
        <v>19.873246999999999</v>
      </c>
      <c r="I89">
        <v>19.946566000000001</v>
      </c>
      <c r="J89">
        <v>19.811534999999999</v>
      </c>
      <c r="K89">
        <v>19.697336</v>
      </c>
      <c r="L89">
        <v>19.522848</v>
      </c>
      <c r="M89">
        <v>19.387968000000001</v>
      </c>
      <c r="N89">
        <v>19.273893000000001</v>
      </c>
      <c r="O89">
        <v>19.198727000000002</v>
      </c>
      <c r="P89">
        <v>19.100777000000001</v>
      </c>
      <c r="Q89">
        <v>19.052676999999999</v>
      </c>
      <c r="R89">
        <v>19.054586</v>
      </c>
      <c r="S89">
        <v>19.079799999999999</v>
      </c>
      <c r="T89">
        <v>19.149481000000002</v>
      </c>
      <c r="U89">
        <v>19.183827999999998</v>
      </c>
      <c r="V89">
        <v>19.231480000000001</v>
      </c>
      <c r="W89">
        <v>19.206799</v>
      </c>
      <c r="X89">
        <v>19.191832000000002</v>
      </c>
      <c r="Y89">
        <v>19.107240999999998</v>
      </c>
      <c r="Z89">
        <v>18.994292999999999</v>
      </c>
      <c r="AA89">
        <v>18.866053000000001</v>
      </c>
      <c r="AB89">
        <v>18.736460000000001</v>
      </c>
      <c r="AC89">
        <v>18.607825999999999</v>
      </c>
      <c r="AD89">
        <v>18.514097</v>
      </c>
      <c r="AE89">
        <v>18.473434000000001</v>
      </c>
      <c r="AF89">
        <v>18.444281</v>
      </c>
      <c r="AG89">
        <v>18.427762999999999</v>
      </c>
      <c r="AH89">
        <v>18.478888000000001</v>
      </c>
      <c r="AI89">
        <v>18.509325</v>
      </c>
      <c r="AJ89" s="1">
        <v>-2E-3</v>
      </c>
    </row>
    <row r="90" spans="1:36" x14ac:dyDescent="0.25">
      <c r="A90" t="s">
        <v>192</v>
      </c>
      <c r="B90" t="s">
        <v>193</v>
      </c>
      <c r="D90" t="s">
        <v>31</v>
      </c>
    </row>
    <row r="91" spans="1:36" x14ac:dyDescent="0.25">
      <c r="A91" t="s">
        <v>28</v>
      </c>
      <c r="B91" t="s">
        <v>194</v>
      </c>
      <c r="C91" t="s">
        <v>195</v>
      </c>
      <c r="D91" t="s">
        <v>31</v>
      </c>
      <c r="G91">
        <v>15.363818</v>
      </c>
      <c r="H91">
        <v>16.236675000000002</v>
      </c>
      <c r="I91">
        <v>16.196379</v>
      </c>
      <c r="J91">
        <v>15.575305999999999</v>
      </c>
      <c r="K91">
        <v>15.466282</v>
      </c>
      <c r="L91">
        <v>15.346310000000001</v>
      </c>
      <c r="M91">
        <v>15.179721000000001</v>
      </c>
      <c r="N91">
        <v>15.145352000000001</v>
      </c>
      <c r="O91">
        <v>14.916199000000001</v>
      </c>
      <c r="P91">
        <v>36.772171</v>
      </c>
      <c r="Q91">
        <v>14.645508</v>
      </c>
      <c r="R91">
        <v>14.403542</v>
      </c>
      <c r="S91">
        <v>14.438382000000001</v>
      </c>
      <c r="T91">
        <v>14.594856999999999</v>
      </c>
      <c r="U91">
        <v>14.767893000000001</v>
      </c>
      <c r="V91">
        <v>25.987024000000002</v>
      </c>
      <c r="W91">
        <v>31.146111000000001</v>
      </c>
      <c r="X91">
        <v>31.346405000000001</v>
      </c>
      <c r="Y91">
        <v>31.437027</v>
      </c>
      <c r="Z91">
        <v>29.557117000000002</v>
      </c>
      <c r="AA91">
        <v>29.724236000000001</v>
      </c>
      <c r="AB91">
        <v>30.018754999999999</v>
      </c>
      <c r="AC91">
        <v>30.231552000000001</v>
      </c>
      <c r="AD91">
        <v>30.394839999999999</v>
      </c>
      <c r="AE91">
        <v>30.272573000000001</v>
      </c>
      <c r="AF91">
        <v>29.946874999999999</v>
      </c>
      <c r="AG91">
        <v>29.516936999999999</v>
      </c>
      <c r="AH91">
        <v>29.232105000000001</v>
      </c>
      <c r="AI91">
        <v>24.722797</v>
      </c>
      <c r="AJ91" s="1">
        <v>1.7000000000000001E-2</v>
      </c>
    </row>
    <row r="92" spans="1:36" x14ac:dyDescent="0.25">
      <c r="A92" t="s">
        <v>32</v>
      </c>
      <c r="B92" t="s">
        <v>196</v>
      </c>
      <c r="C92" t="s">
        <v>197</v>
      </c>
      <c r="D92" t="s">
        <v>31</v>
      </c>
      <c r="G92">
        <v>15.497783999999999</v>
      </c>
      <c r="H92">
        <v>16.171966999999999</v>
      </c>
      <c r="I92">
        <v>16.079167999999999</v>
      </c>
      <c r="J92">
        <v>15.381159999999999</v>
      </c>
      <c r="K92">
        <v>15.253147</v>
      </c>
      <c r="L92">
        <v>15.084255000000001</v>
      </c>
      <c r="M92">
        <v>14.902812000000001</v>
      </c>
      <c r="N92">
        <v>14.785575</v>
      </c>
      <c r="O92">
        <v>32.178719000000001</v>
      </c>
      <c r="P92">
        <v>14.403549999999999</v>
      </c>
      <c r="Q92">
        <v>14.348671</v>
      </c>
      <c r="R92">
        <v>14.295341000000001</v>
      </c>
      <c r="S92">
        <v>14.414682000000001</v>
      </c>
      <c r="T92">
        <v>14.469735</v>
      </c>
      <c r="U92">
        <v>23.369686000000002</v>
      </c>
      <c r="V92">
        <v>30.702514999999998</v>
      </c>
      <c r="W92">
        <v>30.867891</v>
      </c>
      <c r="X92">
        <v>30.944255999999999</v>
      </c>
      <c r="Y92">
        <v>29.046151999999999</v>
      </c>
      <c r="Z92">
        <v>28.722657999999999</v>
      </c>
      <c r="AA92">
        <v>28.234921</v>
      </c>
      <c r="AB92">
        <v>27.780386</v>
      </c>
      <c r="AC92">
        <v>27.606974000000001</v>
      </c>
      <c r="AD92">
        <v>27.425712999999998</v>
      </c>
      <c r="AE92">
        <v>27.043344000000001</v>
      </c>
      <c r="AF92">
        <v>26.595219</v>
      </c>
      <c r="AG92">
        <v>26.835080999999999</v>
      </c>
      <c r="AH92">
        <v>27.018758999999999</v>
      </c>
      <c r="AI92">
        <v>22.223852000000001</v>
      </c>
      <c r="AJ92" s="1">
        <v>1.2999999999999999E-2</v>
      </c>
    </row>
    <row r="93" spans="1:36" x14ac:dyDescent="0.25">
      <c r="A93" t="s">
        <v>35</v>
      </c>
      <c r="B93" t="s">
        <v>198</v>
      </c>
      <c r="C93" t="s">
        <v>199</v>
      </c>
      <c r="D93" t="s">
        <v>31</v>
      </c>
      <c r="G93">
        <v>15.498119000000001</v>
      </c>
      <c r="H93">
        <v>15.814871</v>
      </c>
      <c r="I93">
        <v>16.301812999999999</v>
      </c>
      <c r="J93">
        <v>15.90741</v>
      </c>
      <c r="K93">
        <v>15.816411</v>
      </c>
      <c r="L93">
        <v>16.932852</v>
      </c>
      <c r="M93">
        <v>20.766477999999999</v>
      </c>
      <c r="N93">
        <v>20.766767999999999</v>
      </c>
      <c r="O93">
        <v>20.172234</v>
      </c>
      <c r="P93">
        <v>20.346767</v>
      </c>
      <c r="Q93">
        <v>20.546530000000001</v>
      </c>
      <c r="R93">
        <v>20.961510000000001</v>
      </c>
      <c r="S93">
        <v>21.286085</v>
      </c>
      <c r="T93">
        <v>21.547173000000001</v>
      </c>
      <c r="U93">
        <v>22.420798999999999</v>
      </c>
      <c r="V93">
        <v>23.435448000000001</v>
      </c>
      <c r="W93">
        <v>24.293602</v>
      </c>
      <c r="X93">
        <v>25.356859</v>
      </c>
      <c r="Y93">
        <v>25.968792000000001</v>
      </c>
      <c r="Z93">
        <v>26.410067000000002</v>
      </c>
      <c r="AA93">
        <v>26.103100000000001</v>
      </c>
      <c r="AB93">
        <v>28.041691</v>
      </c>
      <c r="AC93">
        <v>28.752977000000001</v>
      </c>
      <c r="AD93">
        <v>29.866849999999999</v>
      </c>
      <c r="AE93">
        <v>31.456942000000002</v>
      </c>
      <c r="AF93">
        <v>32.553448000000003</v>
      </c>
      <c r="AG93">
        <v>31.873037</v>
      </c>
      <c r="AH93">
        <v>32.430435000000003</v>
      </c>
      <c r="AI93">
        <v>33.881264000000002</v>
      </c>
      <c r="AJ93" s="1">
        <v>2.8000000000000001E-2</v>
      </c>
    </row>
    <row r="94" spans="1:36" x14ac:dyDescent="0.25">
      <c r="A94" t="s">
        <v>77</v>
      </c>
      <c r="B94" t="s">
        <v>200</v>
      </c>
      <c r="D94" t="s">
        <v>31</v>
      </c>
    </row>
    <row r="95" spans="1:36" x14ac:dyDescent="0.25">
      <c r="A95" t="s">
        <v>28</v>
      </c>
      <c r="B95" t="s">
        <v>201</v>
      </c>
      <c r="C95" t="s">
        <v>202</v>
      </c>
      <c r="D95" t="s">
        <v>31</v>
      </c>
      <c r="G95">
        <v>39.216842999999997</v>
      </c>
      <c r="H95">
        <v>39.081181000000001</v>
      </c>
      <c r="I95">
        <v>38.765067999999999</v>
      </c>
      <c r="J95">
        <v>38.369484</v>
      </c>
      <c r="K95">
        <v>37.993881000000002</v>
      </c>
      <c r="L95">
        <v>37.649608999999998</v>
      </c>
      <c r="M95">
        <v>37.330055000000002</v>
      </c>
      <c r="N95">
        <v>37.064556000000003</v>
      </c>
      <c r="O95">
        <v>0</v>
      </c>
      <c r="P95">
        <v>26147.539062</v>
      </c>
      <c r="Q95">
        <v>36.252307999999999</v>
      </c>
      <c r="R95">
        <v>36.133873000000001</v>
      </c>
      <c r="S95">
        <v>35.982917999999998</v>
      </c>
      <c r="T95">
        <v>36.060065999999999</v>
      </c>
      <c r="U95">
        <v>36.121796000000003</v>
      </c>
      <c r="V95">
        <v>36.099120999999997</v>
      </c>
      <c r="W95">
        <v>36.066578</v>
      </c>
      <c r="X95">
        <v>36.04007</v>
      </c>
      <c r="Y95">
        <v>35.930523000000001</v>
      </c>
      <c r="Z95">
        <v>35.859260999999996</v>
      </c>
      <c r="AA95">
        <v>35.784756000000002</v>
      </c>
      <c r="AB95">
        <v>35.760044000000001</v>
      </c>
      <c r="AC95">
        <v>35.739693000000003</v>
      </c>
      <c r="AD95">
        <v>35.706139</v>
      </c>
      <c r="AE95">
        <v>35.641689</v>
      </c>
      <c r="AF95">
        <v>35.577103000000001</v>
      </c>
      <c r="AG95">
        <v>35.550322999999999</v>
      </c>
      <c r="AH95">
        <v>35.543419</v>
      </c>
      <c r="AI95">
        <v>35.509903000000001</v>
      </c>
      <c r="AJ95" s="1">
        <v>-4.0000000000000001E-3</v>
      </c>
    </row>
    <row r="96" spans="1:36" x14ac:dyDescent="0.25">
      <c r="A96" t="s">
        <v>32</v>
      </c>
      <c r="B96" t="s">
        <v>203</v>
      </c>
      <c r="C96" t="s">
        <v>204</v>
      </c>
      <c r="D96" t="s">
        <v>31</v>
      </c>
      <c r="G96">
        <v>39.220146</v>
      </c>
      <c r="H96">
        <v>39.085540999999999</v>
      </c>
      <c r="I96">
        <v>38.745227999999997</v>
      </c>
      <c r="J96">
        <v>38.325577000000003</v>
      </c>
      <c r="K96">
        <v>37.939628999999996</v>
      </c>
      <c r="L96">
        <v>37.601391</v>
      </c>
      <c r="M96">
        <v>37.288738000000002</v>
      </c>
      <c r="N96">
        <v>0</v>
      </c>
      <c r="O96">
        <v>20490.177734000001</v>
      </c>
      <c r="P96">
        <v>36.422260000000001</v>
      </c>
      <c r="Q96">
        <v>36.285148999999997</v>
      </c>
      <c r="R96">
        <v>36.130828999999999</v>
      </c>
      <c r="S96">
        <v>36.029079000000003</v>
      </c>
      <c r="T96">
        <v>35.904854</v>
      </c>
      <c r="U96">
        <v>35.907215000000001</v>
      </c>
      <c r="V96">
        <v>35.868178999999998</v>
      </c>
      <c r="W96">
        <v>35.830554999999997</v>
      </c>
      <c r="X96">
        <v>35.776896999999998</v>
      </c>
      <c r="Y96">
        <v>35.674168000000002</v>
      </c>
      <c r="Z96">
        <v>35.536757999999999</v>
      </c>
      <c r="AA96">
        <v>35.409388999999997</v>
      </c>
      <c r="AB96">
        <v>35.308852999999999</v>
      </c>
      <c r="AC96">
        <v>35.219501000000001</v>
      </c>
      <c r="AD96">
        <v>35.139702</v>
      </c>
      <c r="AE96">
        <v>35.026958</v>
      </c>
      <c r="AF96">
        <v>34.916682999999999</v>
      </c>
      <c r="AG96">
        <v>34.865963000000001</v>
      </c>
      <c r="AH96">
        <v>34.818935000000003</v>
      </c>
      <c r="AI96">
        <v>34.685856000000001</v>
      </c>
      <c r="AJ96" s="1">
        <v>-4.0000000000000001E-3</v>
      </c>
    </row>
    <row r="97" spans="1:36" x14ac:dyDescent="0.25">
      <c r="A97" t="s">
        <v>35</v>
      </c>
      <c r="B97" t="s">
        <v>205</v>
      </c>
      <c r="C97" t="s">
        <v>206</v>
      </c>
      <c r="D97" t="s">
        <v>31</v>
      </c>
      <c r="G97">
        <v>39.219974999999998</v>
      </c>
      <c r="H97">
        <v>39.060859999999998</v>
      </c>
      <c r="I97">
        <v>38.773215999999998</v>
      </c>
      <c r="J97">
        <v>38.64772</v>
      </c>
      <c r="K97">
        <v>39.055847</v>
      </c>
      <c r="L97">
        <v>38.887813999999999</v>
      </c>
      <c r="M97">
        <v>38.712325999999997</v>
      </c>
      <c r="N97">
        <v>38.678508999999998</v>
      </c>
      <c r="O97">
        <v>37.213478000000002</v>
      </c>
      <c r="P97">
        <v>37.409191</v>
      </c>
      <c r="Q97">
        <v>37.528171999999998</v>
      </c>
      <c r="R97">
        <v>37.370528999999998</v>
      </c>
      <c r="S97">
        <v>37.401885999999998</v>
      </c>
      <c r="T97">
        <v>37.475189</v>
      </c>
      <c r="U97">
        <v>37.524684999999998</v>
      </c>
      <c r="V97">
        <v>37.673462000000001</v>
      </c>
      <c r="W97">
        <v>37.815517</v>
      </c>
      <c r="X97">
        <v>37.929046999999997</v>
      </c>
      <c r="Y97">
        <v>37.899101000000002</v>
      </c>
      <c r="Z97">
        <v>37.837021</v>
      </c>
      <c r="AA97">
        <v>37.830894000000001</v>
      </c>
      <c r="AB97">
        <v>37.943527000000003</v>
      </c>
      <c r="AC97">
        <v>37.988841999999998</v>
      </c>
      <c r="AD97">
        <v>38.155334000000003</v>
      </c>
      <c r="AE97">
        <v>38.266841999999997</v>
      </c>
      <c r="AF97">
        <v>38.357643000000003</v>
      </c>
      <c r="AG97">
        <v>38.41769</v>
      </c>
      <c r="AH97">
        <v>38.526802000000004</v>
      </c>
      <c r="AI97">
        <v>38.685406</v>
      </c>
      <c r="AJ97" s="1">
        <v>0</v>
      </c>
    </row>
    <row r="98" spans="1:36" x14ac:dyDescent="0.25">
      <c r="A98" t="s">
        <v>207</v>
      </c>
      <c r="B98" t="s">
        <v>208</v>
      </c>
      <c r="D98" t="s">
        <v>31</v>
      </c>
    </row>
    <row r="99" spans="1:36" x14ac:dyDescent="0.25">
      <c r="A99" t="s">
        <v>28</v>
      </c>
      <c r="B99" t="s">
        <v>209</v>
      </c>
      <c r="C99" t="s">
        <v>210</v>
      </c>
      <c r="D99" t="s">
        <v>31</v>
      </c>
      <c r="G99">
        <v>13.996734</v>
      </c>
      <c r="H99">
        <v>15.114348</v>
      </c>
      <c r="I99">
        <v>15.402787</v>
      </c>
      <c r="J99">
        <v>15.33291</v>
      </c>
      <c r="K99">
        <v>15.297368000000001</v>
      </c>
      <c r="L99">
        <v>15.194454</v>
      </c>
      <c r="M99">
        <v>15.042477999999999</v>
      </c>
      <c r="N99">
        <v>15.024395</v>
      </c>
      <c r="O99">
        <v>14.804399</v>
      </c>
      <c r="P99">
        <v>14.677485000000001</v>
      </c>
      <c r="Q99">
        <v>14.548646</v>
      </c>
      <c r="R99">
        <v>14.303411000000001</v>
      </c>
      <c r="S99">
        <v>14.336569000000001</v>
      </c>
      <c r="T99">
        <v>14.485887</v>
      </c>
      <c r="U99">
        <v>14.490251000000001</v>
      </c>
      <c r="V99">
        <v>14.666418999999999</v>
      </c>
      <c r="W99">
        <v>14.663358000000001</v>
      </c>
      <c r="X99">
        <v>14.627618</v>
      </c>
      <c r="Y99">
        <v>14.573205</v>
      </c>
      <c r="Z99">
        <v>14.467802000000001</v>
      </c>
      <c r="AA99">
        <v>14.369460999999999</v>
      </c>
      <c r="AB99">
        <v>14.277459</v>
      </c>
      <c r="AC99">
        <v>14.185169999999999</v>
      </c>
      <c r="AD99">
        <v>14.096412000000001</v>
      </c>
      <c r="AE99">
        <v>14.011459</v>
      </c>
      <c r="AF99">
        <v>13.926788</v>
      </c>
      <c r="AG99">
        <v>13.841653000000001</v>
      </c>
      <c r="AH99">
        <v>13.758629000000001</v>
      </c>
      <c r="AI99">
        <v>13.706161</v>
      </c>
      <c r="AJ99" s="1">
        <v>-1E-3</v>
      </c>
    </row>
    <row r="100" spans="1:36" x14ac:dyDescent="0.25">
      <c r="A100" t="s">
        <v>32</v>
      </c>
      <c r="B100" t="s">
        <v>211</v>
      </c>
      <c r="C100" t="s">
        <v>212</v>
      </c>
      <c r="D100" t="s">
        <v>31</v>
      </c>
      <c r="G100">
        <v>14.202762999999999</v>
      </c>
      <c r="H100">
        <v>15.046969000000001</v>
      </c>
      <c r="I100">
        <v>15.324305000000001</v>
      </c>
      <c r="J100">
        <v>15.189636</v>
      </c>
      <c r="K100">
        <v>15.083005999999999</v>
      </c>
      <c r="L100">
        <v>14.931072</v>
      </c>
      <c r="M100">
        <v>14.76511</v>
      </c>
      <c r="N100">
        <v>14.662862000000001</v>
      </c>
      <c r="O100">
        <v>14.470599</v>
      </c>
      <c r="P100">
        <v>14.296782</v>
      </c>
      <c r="Q100">
        <v>14.249926</v>
      </c>
      <c r="R100">
        <v>14.191746999999999</v>
      </c>
      <c r="S100">
        <v>14.309744</v>
      </c>
      <c r="T100">
        <v>14.230122</v>
      </c>
      <c r="U100">
        <v>14.435511</v>
      </c>
      <c r="V100">
        <v>14.386771</v>
      </c>
      <c r="W100">
        <v>14.325683</v>
      </c>
      <c r="X100">
        <v>14.258895000000001</v>
      </c>
      <c r="Y100">
        <v>14.186127000000001</v>
      </c>
      <c r="Z100">
        <v>14.107462999999999</v>
      </c>
      <c r="AA100">
        <v>14.021466999999999</v>
      </c>
      <c r="AB100">
        <v>13.933279000000001</v>
      </c>
      <c r="AC100">
        <v>13.848428999999999</v>
      </c>
      <c r="AD100">
        <v>13.766177000000001</v>
      </c>
      <c r="AE100">
        <v>13.683180999999999</v>
      </c>
      <c r="AF100">
        <v>13.603268</v>
      </c>
      <c r="AG100">
        <v>13.525002000000001</v>
      </c>
      <c r="AH100">
        <v>13.450115</v>
      </c>
      <c r="AI100">
        <v>13.354850000000001</v>
      </c>
      <c r="AJ100" s="1">
        <v>-2E-3</v>
      </c>
    </row>
    <row r="101" spans="1:36" x14ac:dyDescent="0.25">
      <c r="A101" t="s">
        <v>35</v>
      </c>
      <c r="B101" t="s">
        <v>213</v>
      </c>
      <c r="C101" t="s">
        <v>214</v>
      </c>
      <c r="D101" t="s">
        <v>31</v>
      </c>
      <c r="G101">
        <v>14.203165</v>
      </c>
      <c r="H101">
        <v>14.584110000000001</v>
      </c>
      <c r="I101">
        <v>15.547371999999999</v>
      </c>
      <c r="J101">
        <v>15.577104</v>
      </c>
      <c r="K101">
        <v>15.459737000000001</v>
      </c>
      <c r="L101">
        <v>15.240411</v>
      </c>
      <c r="M101">
        <v>15.143817</v>
      </c>
      <c r="N101">
        <v>15.161830999999999</v>
      </c>
      <c r="O101">
        <v>13.801565999999999</v>
      </c>
      <c r="P101">
        <v>14.099481000000001</v>
      </c>
      <c r="Q101">
        <v>14.288010999999999</v>
      </c>
      <c r="R101">
        <v>14.199052</v>
      </c>
      <c r="S101">
        <v>14.236737</v>
      </c>
      <c r="T101">
        <v>14.277094</v>
      </c>
      <c r="U101">
        <v>14.236207</v>
      </c>
      <c r="V101">
        <v>14.240769</v>
      </c>
      <c r="W101">
        <v>14.247724</v>
      </c>
      <c r="X101">
        <v>14.251849</v>
      </c>
      <c r="Y101">
        <v>14.189591</v>
      </c>
      <c r="Z101">
        <v>14.077593</v>
      </c>
      <c r="AA101">
        <v>13.983541000000001</v>
      </c>
      <c r="AB101">
        <v>13.964043999999999</v>
      </c>
      <c r="AC101">
        <v>13.840486</v>
      </c>
      <c r="AD101">
        <v>13.785546999999999</v>
      </c>
      <c r="AE101">
        <v>13.731586</v>
      </c>
      <c r="AF101">
        <v>13.667484999999999</v>
      </c>
      <c r="AG101">
        <v>13.556664</v>
      </c>
      <c r="AH101">
        <v>13.483344000000001</v>
      </c>
      <c r="AI101">
        <v>13.432013</v>
      </c>
      <c r="AJ101" s="1">
        <v>-2E-3</v>
      </c>
    </row>
    <row r="102" spans="1:36" x14ac:dyDescent="0.25">
      <c r="A102" t="s">
        <v>215</v>
      </c>
      <c r="B102" t="s">
        <v>216</v>
      </c>
      <c r="D102" t="s">
        <v>31</v>
      </c>
    </row>
    <row r="103" spans="1:36" x14ac:dyDescent="0.25">
      <c r="A103" t="s">
        <v>28</v>
      </c>
      <c r="B103" t="s">
        <v>217</v>
      </c>
      <c r="C103" t="s">
        <v>210</v>
      </c>
      <c r="D103" t="s">
        <v>31</v>
      </c>
      <c r="G103">
        <v>19.466201999999999</v>
      </c>
      <c r="H103">
        <v>19.688369999999999</v>
      </c>
      <c r="I103">
        <v>19.597667999999999</v>
      </c>
      <c r="J103">
        <v>19.724858999999999</v>
      </c>
      <c r="K103">
        <v>19.468001999999998</v>
      </c>
      <c r="L103">
        <v>19.134373</v>
      </c>
      <c r="M103">
        <v>18.775348999999999</v>
      </c>
      <c r="N103">
        <v>18.462752999999999</v>
      </c>
      <c r="O103">
        <v>18.178115999999999</v>
      </c>
      <c r="P103">
        <v>17.919599999999999</v>
      </c>
      <c r="Q103">
        <v>17.681439999999998</v>
      </c>
      <c r="R103">
        <v>17.460739</v>
      </c>
      <c r="S103">
        <v>17.249718000000001</v>
      </c>
      <c r="T103">
        <v>17.048431000000001</v>
      </c>
      <c r="U103">
        <v>16.850725000000001</v>
      </c>
      <c r="V103">
        <v>16.660999</v>
      </c>
      <c r="W103">
        <v>16.478014000000002</v>
      </c>
      <c r="X103">
        <v>16.29701</v>
      </c>
      <c r="Y103">
        <v>16.119005000000001</v>
      </c>
      <c r="Z103">
        <v>15.785954</v>
      </c>
      <c r="AA103">
        <v>15.684628</v>
      </c>
      <c r="AB103">
        <v>15.555387</v>
      </c>
      <c r="AC103">
        <v>15.418523</v>
      </c>
      <c r="AD103">
        <v>15.273403999999999</v>
      </c>
      <c r="AE103">
        <v>15.114388</v>
      </c>
      <c r="AF103">
        <v>14.947722000000001</v>
      </c>
      <c r="AG103">
        <v>14.772361</v>
      </c>
      <c r="AH103">
        <v>14.596276</v>
      </c>
      <c r="AI103">
        <v>14.417363999999999</v>
      </c>
      <c r="AJ103" s="1">
        <v>-1.0999999999999999E-2</v>
      </c>
    </row>
    <row r="104" spans="1:36" x14ac:dyDescent="0.25">
      <c r="A104" t="s">
        <v>32</v>
      </c>
      <c r="B104" t="s">
        <v>218</v>
      </c>
      <c r="C104" t="s">
        <v>212</v>
      </c>
      <c r="D104" t="s">
        <v>31</v>
      </c>
      <c r="G104">
        <v>19.383493000000001</v>
      </c>
      <c r="H104">
        <v>19.633614000000001</v>
      </c>
      <c r="I104">
        <v>19.529989</v>
      </c>
      <c r="J104">
        <v>19.606888000000001</v>
      </c>
      <c r="K104">
        <v>19.256820999999999</v>
      </c>
      <c r="L104">
        <v>18.877502</v>
      </c>
      <c r="M104">
        <v>18.480207</v>
      </c>
      <c r="N104">
        <v>18.139372000000002</v>
      </c>
      <c r="O104">
        <v>17.836013999999999</v>
      </c>
      <c r="P104">
        <v>17.562056999999999</v>
      </c>
      <c r="Q104">
        <v>17.313452000000002</v>
      </c>
      <c r="R104">
        <v>17.086592</v>
      </c>
      <c r="S104">
        <v>16.863856999999999</v>
      </c>
      <c r="T104">
        <v>16.647183999999999</v>
      </c>
      <c r="U104">
        <v>16.444098</v>
      </c>
      <c r="V104">
        <v>16.253456</v>
      </c>
      <c r="W104">
        <v>16.068733000000002</v>
      </c>
      <c r="X104">
        <v>15.891425</v>
      </c>
      <c r="Y104">
        <v>15.565232999999999</v>
      </c>
      <c r="Z104">
        <v>15.378085</v>
      </c>
      <c r="AA104">
        <v>15.188485999999999</v>
      </c>
      <c r="AB104">
        <v>15.015427000000001</v>
      </c>
      <c r="AC104">
        <v>14.903502</v>
      </c>
      <c r="AD104">
        <v>14.787155</v>
      </c>
      <c r="AE104">
        <v>14.640971</v>
      </c>
      <c r="AF104">
        <v>14.483433</v>
      </c>
      <c r="AG104">
        <v>14.331231000000001</v>
      </c>
      <c r="AH104">
        <v>14.174423000000001</v>
      </c>
      <c r="AI104">
        <v>14.007747</v>
      </c>
      <c r="AJ104" s="1">
        <v>-1.2E-2</v>
      </c>
    </row>
    <row r="105" spans="1:36" x14ac:dyDescent="0.25">
      <c r="A105" t="s">
        <v>35</v>
      </c>
      <c r="B105" t="s">
        <v>219</v>
      </c>
      <c r="C105" t="s">
        <v>214</v>
      </c>
      <c r="D105" t="s">
        <v>31</v>
      </c>
      <c r="G105">
        <v>19.383492</v>
      </c>
      <c r="H105">
        <v>19.603870000000001</v>
      </c>
      <c r="I105">
        <v>19.544647000000001</v>
      </c>
      <c r="J105">
        <v>19.634353999999998</v>
      </c>
      <c r="K105">
        <v>19.475204000000002</v>
      </c>
      <c r="L105">
        <v>19.17013</v>
      </c>
      <c r="M105">
        <v>18.834804999999999</v>
      </c>
      <c r="N105">
        <v>18.540472000000001</v>
      </c>
      <c r="O105">
        <v>18.276257000000001</v>
      </c>
      <c r="P105">
        <v>18.038367999999998</v>
      </c>
      <c r="Q105">
        <v>17.820789000000001</v>
      </c>
      <c r="R105">
        <v>17.620204999999999</v>
      </c>
      <c r="S105">
        <v>17.428177000000002</v>
      </c>
      <c r="T105">
        <v>17.239248</v>
      </c>
      <c r="U105">
        <v>17.057364</v>
      </c>
      <c r="V105">
        <v>16.887841999999999</v>
      </c>
      <c r="W105">
        <v>16.718508</v>
      </c>
      <c r="X105">
        <v>16.368683000000001</v>
      </c>
      <c r="Y105">
        <v>16.189619</v>
      </c>
      <c r="Z105">
        <v>16.051693</v>
      </c>
      <c r="AA105">
        <v>15.856771</v>
      </c>
      <c r="AB105">
        <v>15.707079999999999</v>
      </c>
      <c r="AC105">
        <v>15.550103999999999</v>
      </c>
      <c r="AD105">
        <v>15.406772999999999</v>
      </c>
      <c r="AE105">
        <v>15.277092</v>
      </c>
      <c r="AF105">
        <v>15.118531000000001</v>
      </c>
      <c r="AG105">
        <v>14.939965000000001</v>
      </c>
      <c r="AH105">
        <v>14.810214</v>
      </c>
      <c r="AI105">
        <v>14.704173000000001</v>
      </c>
      <c r="AJ105" s="1">
        <v>-0.01</v>
      </c>
    </row>
    <row r="106" spans="1:36" x14ac:dyDescent="0.25">
      <c r="A106" t="s">
        <v>220</v>
      </c>
      <c r="B106" t="s">
        <v>221</v>
      </c>
      <c r="C106" t="s">
        <v>222</v>
      </c>
      <c r="D106" t="s">
        <v>223</v>
      </c>
      <c r="E106" t="s">
        <v>31</v>
      </c>
    </row>
    <row r="107" spans="1:36" x14ac:dyDescent="0.25">
      <c r="A107" t="s">
        <v>28</v>
      </c>
      <c r="B107" t="s">
        <v>224</v>
      </c>
      <c r="C107" t="s">
        <v>225</v>
      </c>
      <c r="D107" t="s">
        <v>31</v>
      </c>
      <c r="G107">
        <v>12.55087</v>
      </c>
      <c r="H107">
        <v>12.555944999999999</v>
      </c>
      <c r="I107">
        <v>12.536929000000001</v>
      </c>
      <c r="J107">
        <v>12.362287999999999</v>
      </c>
      <c r="K107">
        <v>12.103046000000001</v>
      </c>
      <c r="L107">
        <v>11.851755000000001</v>
      </c>
      <c r="M107">
        <v>11.707525</v>
      </c>
      <c r="N107">
        <v>11.925924</v>
      </c>
      <c r="O107">
        <v>11.806604999999999</v>
      </c>
      <c r="P107">
        <v>11.677175</v>
      </c>
      <c r="Q107">
        <v>11.549541</v>
      </c>
      <c r="R107">
        <v>11.51383</v>
      </c>
      <c r="S107">
        <v>11.405749</v>
      </c>
      <c r="T107">
        <v>11.33975</v>
      </c>
      <c r="U107">
        <v>11.306996</v>
      </c>
      <c r="V107">
        <v>11.134059000000001</v>
      </c>
      <c r="W107">
        <v>11.122132000000001</v>
      </c>
      <c r="X107">
        <v>11.043677000000001</v>
      </c>
      <c r="Y107">
        <v>10.977468999999999</v>
      </c>
      <c r="Z107">
        <v>10.934668</v>
      </c>
      <c r="AA107">
        <v>10.892552</v>
      </c>
      <c r="AB107">
        <v>10.849372000000001</v>
      </c>
      <c r="AC107">
        <v>10.824973999999999</v>
      </c>
      <c r="AD107">
        <v>10.779774</v>
      </c>
      <c r="AE107">
        <v>10.716848000000001</v>
      </c>
      <c r="AF107">
        <v>10.678222</v>
      </c>
      <c r="AG107">
        <v>10.665896999999999</v>
      </c>
      <c r="AH107">
        <v>10.662381999999999</v>
      </c>
      <c r="AI107">
        <v>10.657285999999999</v>
      </c>
      <c r="AJ107" s="1">
        <v>-6.0000000000000001E-3</v>
      </c>
    </row>
    <row r="108" spans="1:36" x14ac:dyDescent="0.25">
      <c r="A108" t="s">
        <v>32</v>
      </c>
      <c r="B108" t="s">
        <v>226</v>
      </c>
      <c r="C108" t="s">
        <v>227</v>
      </c>
      <c r="D108" t="s">
        <v>31</v>
      </c>
      <c r="G108">
        <v>12.473989</v>
      </c>
      <c r="H108">
        <v>12.517742</v>
      </c>
      <c r="I108">
        <v>12.453156</v>
      </c>
      <c r="J108">
        <v>12.153207999999999</v>
      </c>
      <c r="K108">
        <v>11.902212</v>
      </c>
      <c r="L108">
        <v>11.622099</v>
      </c>
      <c r="M108">
        <v>11.412762000000001</v>
      </c>
      <c r="N108">
        <v>11.680018</v>
      </c>
      <c r="O108">
        <v>11.549776</v>
      </c>
      <c r="P108">
        <v>11.391196000000001</v>
      </c>
      <c r="Q108">
        <v>11.255758999999999</v>
      </c>
      <c r="R108">
        <v>11.159534000000001</v>
      </c>
      <c r="S108">
        <v>11.014284999999999</v>
      </c>
      <c r="T108">
        <v>10.891807999999999</v>
      </c>
      <c r="U108">
        <v>10.720867999999999</v>
      </c>
      <c r="V108">
        <v>10.680994999999999</v>
      </c>
      <c r="W108">
        <v>10.664396999999999</v>
      </c>
      <c r="X108">
        <v>10.644617</v>
      </c>
      <c r="Y108">
        <v>10.600802</v>
      </c>
      <c r="Z108">
        <v>10.585754</v>
      </c>
      <c r="AA108">
        <v>10.543032</v>
      </c>
      <c r="AB108">
        <v>10.529192999999999</v>
      </c>
      <c r="AC108">
        <v>10.498172</v>
      </c>
      <c r="AD108">
        <v>10.421611</v>
      </c>
      <c r="AE108">
        <v>10.356742000000001</v>
      </c>
      <c r="AF108">
        <v>10.313421999999999</v>
      </c>
      <c r="AG108">
        <v>10.235234999999999</v>
      </c>
      <c r="AH108">
        <v>10.200187</v>
      </c>
      <c r="AI108">
        <v>10.166843999999999</v>
      </c>
      <c r="AJ108" s="1">
        <v>-7.0000000000000001E-3</v>
      </c>
    </row>
    <row r="109" spans="1:36" x14ac:dyDescent="0.25">
      <c r="A109" t="s">
        <v>35</v>
      </c>
      <c r="B109" t="s">
        <v>228</v>
      </c>
      <c r="C109" t="s">
        <v>229</v>
      </c>
      <c r="D109" t="s">
        <v>31</v>
      </c>
      <c r="G109">
        <v>12.473271</v>
      </c>
      <c r="H109">
        <v>12.509138</v>
      </c>
      <c r="I109">
        <v>12.623744</v>
      </c>
      <c r="J109">
        <v>12.430137</v>
      </c>
      <c r="K109">
        <v>12.319159000000001</v>
      </c>
      <c r="L109">
        <v>12.179039</v>
      </c>
      <c r="M109">
        <v>12.290378</v>
      </c>
      <c r="N109">
        <v>12.308598</v>
      </c>
      <c r="O109">
        <v>12.164591</v>
      </c>
      <c r="P109">
        <v>12.089641</v>
      </c>
      <c r="Q109">
        <v>12.028259</v>
      </c>
      <c r="R109">
        <v>11.978149</v>
      </c>
      <c r="S109">
        <v>11.952579</v>
      </c>
      <c r="T109">
        <v>11.711133999999999</v>
      </c>
      <c r="U109">
        <v>11.612945</v>
      </c>
      <c r="V109">
        <v>11.551805</v>
      </c>
      <c r="W109">
        <v>11.506022</v>
      </c>
      <c r="X109">
        <v>11.472702999999999</v>
      </c>
      <c r="Y109">
        <v>11.413368</v>
      </c>
      <c r="Z109">
        <v>11.349093</v>
      </c>
      <c r="AA109">
        <v>11.317364</v>
      </c>
      <c r="AB109">
        <v>11.271209000000001</v>
      </c>
      <c r="AC109">
        <v>11.263135</v>
      </c>
      <c r="AD109">
        <v>11.267810000000001</v>
      </c>
      <c r="AE109">
        <v>11.248977</v>
      </c>
      <c r="AF109">
        <v>11.205123</v>
      </c>
      <c r="AG109">
        <v>11.180504000000001</v>
      </c>
      <c r="AH109">
        <v>11.180916</v>
      </c>
      <c r="AI109">
        <v>11.206426</v>
      </c>
      <c r="AJ109" s="1">
        <v>-4.0000000000000001E-3</v>
      </c>
    </row>
    <row r="110" spans="1:36" x14ac:dyDescent="0.25">
      <c r="A110" s="2" t="s">
        <v>207</v>
      </c>
      <c r="B110" s="3" t="s">
        <v>230</v>
      </c>
      <c r="C110" s="3"/>
      <c r="D110" s="3" t="s">
        <v>31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/>
    </row>
    <row r="111" spans="1:36" x14ac:dyDescent="0.25">
      <c r="A111" s="5" t="s">
        <v>28</v>
      </c>
      <c r="B111" t="s">
        <v>231</v>
      </c>
      <c r="C111" t="s">
        <v>210</v>
      </c>
      <c r="D111" t="s">
        <v>31</v>
      </c>
      <c r="G111">
        <v>12.561793</v>
      </c>
      <c r="H111">
        <v>12.563275000000001</v>
      </c>
      <c r="I111">
        <v>12.553482000000001</v>
      </c>
      <c r="J111">
        <v>12.378717</v>
      </c>
      <c r="K111">
        <v>12.110697999999999</v>
      </c>
      <c r="L111">
        <v>11.851183000000001</v>
      </c>
      <c r="M111">
        <v>11.707525</v>
      </c>
      <c r="N111">
        <v>11.925924</v>
      </c>
      <c r="O111">
        <v>11.806604999999999</v>
      </c>
      <c r="P111">
        <v>11.677175</v>
      </c>
      <c r="Q111">
        <v>11.549541</v>
      </c>
      <c r="R111">
        <v>11.51383</v>
      </c>
      <c r="S111">
        <v>11.405749</v>
      </c>
      <c r="T111">
        <v>11.33975</v>
      </c>
      <c r="U111">
        <v>11.306996</v>
      </c>
      <c r="V111">
        <v>11.134059000000001</v>
      </c>
      <c r="W111">
        <v>11.122132000000001</v>
      </c>
      <c r="X111">
        <v>11.043677000000001</v>
      </c>
      <c r="Y111">
        <v>10.977468999999999</v>
      </c>
      <c r="Z111">
        <v>10.934668</v>
      </c>
      <c r="AA111">
        <v>10.892552</v>
      </c>
      <c r="AB111">
        <v>10.849372000000001</v>
      </c>
      <c r="AC111">
        <v>10.824973999999999</v>
      </c>
      <c r="AD111">
        <v>10.779774</v>
      </c>
      <c r="AE111">
        <v>10.716848000000001</v>
      </c>
      <c r="AF111">
        <v>10.678222</v>
      </c>
      <c r="AG111">
        <v>10.665896999999999</v>
      </c>
      <c r="AH111">
        <v>10.662381999999999</v>
      </c>
      <c r="AI111" s="6">
        <v>10.657285999999999</v>
      </c>
      <c r="AJ111">
        <v>-6.0000000000000001E-3</v>
      </c>
    </row>
    <row r="112" spans="1:36" x14ac:dyDescent="0.25">
      <c r="A112" s="5" t="s">
        <v>32</v>
      </c>
      <c r="B112" t="s">
        <v>232</v>
      </c>
      <c r="C112" t="s">
        <v>212</v>
      </c>
      <c r="D112" t="s">
        <v>31</v>
      </c>
      <c r="G112">
        <v>12.505568</v>
      </c>
      <c r="H112">
        <v>12.541346000000001</v>
      </c>
      <c r="I112">
        <v>12.467497</v>
      </c>
      <c r="J112">
        <v>12.163613</v>
      </c>
      <c r="K112">
        <v>11.907406999999999</v>
      </c>
      <c r="L112">
        <v>11.622099</v>
      </c>
      <c r="M112">
        <v>11.409522000000001</v>
      </c>
      <c r="N112">
        <v>11.680018</v>
      </c>
      <c r="O112">
        <v>11.549776</v>
      </c>
      <c r="P112">
        <v>11.391196000000001</v>
      </c>
      <c r="Q112">
        <v>11.255758999999999</v>
      </c>
      <c r="R112">
        <v>11.159534000000001</v>
      </c>
      <c r="S112">
        <v>11.014284999999999</v>
      </c>
      <c r="T112">
        <v>10.891807999999999</v>
      </c>
      <c r="U112">
        <v>10.720867999999999</v>
      </c>
      <c r="V112">
        <v>10.680994999999999</v>
      </c>
      <c r="W112">
        <v>10.664396999999999</v>
      </c>
      <c r="X112">
        <v>10.644617</v>
      </c>
      <c r="Y112">
        <v>10.600802</v>
      </c>
      <c r="Z112">
        <v>10.585754</v>
      </c>
      <c r="AA112">
        <v>10.543032</v>
      </c>
      <c r="AB112">
        <v>10.529192999999999</v>
      </c>
      <c r="AC112">
        <v>10.498172</v>
      </c>
      <c r="AD112">
        <v>10.421611</v>
      </c>
      <c r="AE112">
        <v>10.356742000000001</v>
      </c>
      <c r="AF112">
        <v>10.313421999999999</v>
      </c>
      <c r="AG112">
        <v>10.235234999999999</v>
      </c>
      <c r="AH112">
        <v>10.200187</v>
      </c>
      <c r="AI112" s="6">
        <v>10.166843999999999</v>
      </c>
      <c r="AJ112">
        <v>-7.0000000000000001E-3</v>
      </c>
    </row>
    <row r="113" spans="1:36" x14ac:dyDescent="0.25">
      <c r="A113" s="7" t="s">
        <v>35</v>
      </c>
      <c r="B113" s="8" t="s">
        <v>233</v>
      </c>
      <c r="C113" s="8" t="s">
        <v>214</v>
      </c>
      <c r="D113" s="8" t="s">
        <v>31</v>
      </c>
      <c r="E113" s="8"/>
      <c r="F113" s="8"/>
      <c r="G113" s="8">
        <v>12.504747</v>
      </c>
      <c r="H113" s="8">
        <v>12.531347</v>
      </c>
      <c r="I113" s="8">
        <v>12.638845</v>
      </c>
      <c r="J113" s="8">
        <v>12.439349</v>
      </c>
      <c r="K113" s="8">
        <v>12.323389000000001</v>
      </c>
      <c r="L113" s="8">
        <v>12.184113999999999</v>
      </c>
      <c r="M113" s="8">
        <v>12.290378</v>
      </c>
      <c r="N113" s="8">
        <v>12.308598</v>
      </c>
      <c r="O113" s="8">
        <v>12.164591</v>
      </c>
      <c r="P113" s="8">
        <v>12.089641</v>
      </c>
      <c r="Q113" s="8">
        <v>12.028259</v>
      </c>
      <c r="R113" s="8">
        <v>11.997315</v>
      </c>
      <c r="S113" s="8">
        <v>11.952579</v>
      </c>
      <c r="T113" s="8">
        <v>11.711133999999999</v>
      </c>
      <c r="U113" s="8">
        <v>11.612945</v>
      </c>
      <c r="V113" s="8">
        <v>11.551805</v>
      </c>
      <c r="W113" s="8">
        <v>11.506022</v>
      </c>
      <c r="X113" s="8">
        <v>11.472702999999999</v>
      </c>
      <c r="Y113" s="8">
        <v>11.413368</v>
      </c>
      <c r="Z113" s="8">
        <v>11.349093</v>
      </c>
      <c r="AA113" s="8">
        <v>11.317364</v>
      </c>
      <c r="AB113" s="8">
        <v>11.271209000000001</v>
      </c>
      <c r="AC113" s="8">
        <v>11.263135</v>
      </c>
      <c r="AD113" s="8">
        <v>11.267810000000001</v>
      </c>
      <c r="AE113" s="8">
        <v>11.248977</v>
      </c>
      <c r="AF113" s="8">
        <v>11.205123</v>
      </c>
      <c r="AG113" s="8">
        <v>11.180504000000001</v>
      </c>
      <c r="AH113" s="8">
        <v>11.180916</v>
      </c>
      <c r="AI113" s="9">
        <v>11.206426</v>
      </c>
      <c r="AJ113">
        <v>-4.0000000000000001E-3</v>
      </c>
    </row>
    <row r="114" spans="1:36" x14ac:dyDescent="0.25">
      <c r="A114" t="s">
        <v>215</v>
      </c>
      <c r="B114" t="s">
        <v>234</v>
      </c>
      <c r="D114" t="s">
        <v>31</v>
      </c>
    </row>
    <row r="115" spans="1:36" x14ac:dyDescent="0.25">
      <c r="A115" t="s">
        <v>28</v>
      </c>
      <c r="B115" t="s">
        <v>235</v>
      </c>
      <c r="C115" t="s">
        <v>210</v>
      </c>
      <c r="D115" t="s">
        <v>31</v>
      </c>
      <c r="G115">
        <v>12.338628999999999</v>
      </c>
      <c r="H115">
        <v>12.42535</v>
      </c>
      <c r="I115">
        <v>12.226362</v>
      </c>
      <c r="J115">
        <v>12.080786</v>
      </c>
      <c r="K115">
        <v>11.984449</v>
      </c>
      <c r="L115">
        <v>11.906556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 t="s">
        <v>115</v>
      </c>
    </row>
    <row r="116" spans="1:36" x14ac:dyDescent="0.25">
      <c r="A116" t="s">
        <v>32</v>
      </c>
      <c r="B116" t="s">
        <v>236</v>
      </c>
      <c r="C116" t="s">
        <v>212</v>
      </c>
      <c r="D116" t="s">
        <v>31</v>
      </c>
      <c r="G116">
        <v>11.820710999999999</v>
      </c>
      <c r="H116">
        <v>12.033213</v>
      </c>
      <c r="I116">
        <v>12.151356</v>
      </c>
      <c r="J116">
        <v>11.950747</v>
      </c>
      <c r="K116">
        <v>11.797542999999999</v>
      </c>
      <c r="L116">
        <v>0</v>
      </c>
      <c r="M116">
        <v>11.494451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 t="s">
        <v>115</v>
      </c>
    </row>
    <row r="117" spans="1:36" x14ac:dyDescent="0.25">
      <c r="A117" t="s">
        <v>35</v>
      </c>
      <c r="B117" t="s">
        <v>237</v>
      </c>
      <c r="C117" t="s">
        <v>214</v>
      </c>
      <c r="D117" t="s">
        <v>31</v>
      </c>
      <c r="G117">
        <v>11.822022</v>
      </c>
      <c r="H117">
        <v>12.063591000000001</v>
      </c>
      <c r="I117">
        <v>12.28918</v>
      </c>
      <c r="J117">
        <v>12.233314999999999</v>
      </c>
      <c r="K117">
        <v>12.230362</v>
      </c>
      <c r="L117">
        <v>12.060802000000001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11.56344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 t="s">
        <v>115</v>
      </c>
    </row>
    <row r="118" spans="1:36" x14ac:dyDescent="0.25">
      <c r="A118" t="s">
        <v>238</v>
      </c>
      <c r="B118" t="s">
        <v>239</v>
      </c>
      <c r="D118" t="s">
        <v>31</v>
      </c>
    </row>
    <row r="119" spans="1:36" x14ac:dyDescent="0.25">
      <c r="A119" t="s">
        <v>28</v>
      </c>
      <c r="B119" t="s">
        <v>240</v>
      </c>
      <c r="C119" t="s">
        <v>241</v>
      </c>
      <c r="D119" t="s">
        <v>31</v>
      </c>
      <c r="G119">
        <v>53.535072</v>
      </c>
      <c r="H119">
        <v>59.155140000000003</v>
      </c>
      <c r="I119">
        <v>59.218879999999999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 s="1" t="s">
        <v>115</v>
      </c>
    </row>
    <row r="120" spans="1:36" x14ac:dyDescent="0.25">
      <c r="A120" t="s">
        <v>32</v>
      </c>
      <c r="B120" t="s">
        <v>242</v>
      </c>
      <c r="C120" t="s">
        <v>243</v>
      </c>
      <c r="D120" t="s">
        <v>31</v>
      </c>
      <c r="G120">
        <v>53.537678</v>
      </c>
      <c r="H120">
        <v>59.155903000000002</v>
      </c>
      <c r="I120">
        <v>59.169238999999997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 s="1" t="s">
        <v>115</v>
      </c>
    </row>
    <row r="121" spans="1:36" x14ac:dyDescent="0.25">
      <c r="A121" t="s">
        <v>35</v>
      </c>
      <c r="B121" t="s">
        <v>244</v>
      </c>
      <c r="C121" t="s">
        <v>245</v>
      </c>
      <c r="D121" t="s">
        <v>31</v>
      </c>
      <c r="G121">
        <v>53.537528999999999</v>
      </c>
      <c r="H121">
        <v>59.111575999999999</v>
      </c>
      <c r="I121">
        <v>59.219070000000002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 s="1" t="s">
        <v>115</v>
      </c>
    </row>
    <row r="122" spans="1:36" x14ac:dyDescent="0.25">
      <c r="A122" t="s">
        <v>207</v>
      </c>
      <c r="B122" t="s">
        <v>246</v>
      </c>
      <c r="D122" t="s">
        <v>31</v>
      </c>
    </row>
    <row r="123" spans="1:36" x14ac:dyDescent="0.25">
      <c r="A123" t="s">
        <v>28</v>
      </c>
      <c r="B123" t="s">
        <v>247</v>
      </c>
      <c r="C123" t="s">
        <v>210</v>
      </c>
      <c r="D123" t="s">
        <v>31</v>
      </c>
      <c r="G123">
        <v>52.885486999999998</v>
      </c>
      <c r="H123">
        <v>62.451408000000001</v>
      </c>
      <c r="I123">
        <v>62.327846999999998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 s="1" t="s">
        <v>115</v>
      </c>
    </row>
    <row r="124" spans="1:36" x14ac:dyDescent="0.25">
      <c r="A124" t="s">
        <v>32</v>
      </c>
      <c r="B124" t="s">
        <v>248</v>
      </c>
      <c r="C124" t="s">
        <v>212</v>
      </c>
      <c r="D124" t="s">
        <v>31</v>
      </c>
      <c r="G124">
        <v>52.888804999999998</v>
      </c>
      <c r="H124">
        <v>62.459007</v>
      </c>
      <c r="I124">
        <v>62.293945000000001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 s="1" t="s">
        <v>115</v>
      </c>
    </row>
    <row r="125" spans="1:36" x14ac:dyDescent="0.25">
      <c r="A125" t="s">
        <v>35</v>
      </c>
      <c r="B125" t="s">
        <v>249</v>
      </c>
      <c r="C125" t="s">
        <v>214</v>
      </c>
      <c r="D125" t="s">
        <v>31</v>
      </c>
      <c r="G125">
        <v>52.888621999999998</v>
      </c>
      <c r="H125">
        <v>62.416888999999998</v>
      </c>
      <c r="I125">
        <v>62.340922999999997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 s="1" t="s">
        <v>115</v>
      </c>
    </row>
    <row r="126" spans="1:36" x14ac:dyDescent="0.25">
      <c r="A126" t="s">
        <v>215</v>
      </c>
      <c r="B126" t="s">
        <v>250</v>
      </c>
      <c r="D126" t="s">
        <v>31</v>
      </c>
    </row>
    <row r="127" spans="1:36" x14ac:dyDescent="0.25">
      <c r="A127" t="s">
        <v>28</v>
      </c>
      <c r="B127" t="s">
        <v>251</v>
      </c>
      <c r="C127" t="s">
        <v>210</v>
      </c>
      <c r="D127" t="s">
        <v>31</v>
      </c>
      <c r="G127">
        <v>54.948932999999997</v>
      </c>
      <c r="H127">
        <v>55.54562</v>
      </c>
      <c r="I127">
        <v>55.814453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 s="1" t="s">
        <v>115</v>
      </c>
    </row>
    <row r="128" spans="1:36" x14ac:dyDescent="0.25">
      <c r="A128" t="s">
        <v>32</v>
      </c>
      <c r="B128" t="s">
        <v>252</v>
      </c>
      <c r="C128" t="s">
        <v>212</v>
      </c>
      <c r="D128" t="s">
        <v>31</v>
      </c>
      <c r="G128">
        <v>54.949973999999997</v>
      </c>
      <c r="H128">
        <v>55.538891</v>
      </c>
      <c r="I128">
        <v>55.747574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 s="1" t="s">
        <v>115</v>
      </c>
    </row>
    <row r="129" spans="1:36" x14ac:dyDescent="0.25">
      <c r="A129" t="s">
        <v>35</v>
      </c>
      <c r="B129" t="s">
        <v>253</v>
      </c>
      <c r="C129" t="s">
        <v>214</v>
      </c>
      <c r="D129" t="s">
        <v>31</v>
      </c>
      <c r="G129">
        <v>54.949890000000003</v>
      </c>
      <c r="H129">
        <v>55.492142000000001</v>
      </c>
      <c r="I129">
        <v>55.800541000000003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 s="1" t="s">
        <v>115</v>
      </c>
    </row>
    <row r="130" spans="1:36" x14ac:dyDescent="0.25">
      <c r="A130" t="s">
        <v>254</v>
      </c>
      <c r="B130" t="s">
        <v>255</v>
      </c>
      <c r="D130" t="s">
        <v>31</v>
      </c>
    </row>
    <row r="131" spans="1:36" x14ac:dyDescent="0.25">
      <c r="A131" t="s">
        <v>28</v>
      </c>
      <c r="B131" t="s">
        <v>256</v>
      </c>
      <c r="C131" t="s">
        <v>257</v>
      </c>
      <c r="D131" t="s">
        <v>31</v>
      </c>
      <c r="G131">
        <v>43.321689999999997</v>
      </c>
      <c r="H131">
        <v>43.509124999999997</v>
      </c>
      <c r="I131">
        <v>43.827872999999997</v>
      </c>
      <c r="J131">
        <v>43.505958999999997</v>
      </c>
      <c r="K131">
        <v>43.280639999999998</v>
      </c>
      <c r="L131">
        <v>43.094757000000001</v>
      </c>
      <c r="M131">
        <v>43.332588000000001</v>
      </c>
      <c r="N131">
        <v>43.227158000000003</v>
      </c>
      <c r="O131">
        <v>43.179966</v>
      </c>
      <c r="P131">
        <v>43.111922999999997</v>
      </c>
      <c r="Q131">
        <v>42.960323000000002</v>
      </c>
      <c r="R131">
        <v>42.792060999999997</v>
      </c>
      <c r="S131">
        <v>42.603371000000003</v>
      </c>
      <c r="T131">
        <v>42.407283999999997</v>
      </c>
      <c r="U131">
        <v>42.211177999999997</v>
      </c>
      <c r="V131">
        <v>42.052269000000003</v>
      </c>
      <c r="W131">
        <v>41.945312000000001</v>
      </c>
      <c r="X131">
        <v>41.847633000000002</v>
      </c>
      <c r="Y131">
        <v>41.773651000000001</v>
      </c>
      <c r="Z131">
        <v>41.698619999999998</v>
      </c>
      <c r="AA131">
        <v>41.638435000000001</v>
      </c>
      <c r="AB131">
        <v>41.653239999999997</v>
      </c>
      <c r="AC131">
        <v>41.701019000000002</v>
      </c>
      <c r="AD131">
        <v>41.805298000000001</v>
      </c>
      <c r="AE131">
        <v>41.944054000000001</v>
      </c>
      <c r="AF131">
        <v>42.095905000000002</v>
      </c>
      <c r="AG131">
        <v>42.260426000000002</v>
      </c>
      <c r="AH131">
        <v>42.33379</v>
      </c>
      <c r="AI131">
        <v>42.303252999999998</v>
      </c>
      <c r="AJ131" s="1">
        <v>-1E-3</v>
      </c>
    </row>
    <row r="132" spans="1:36" x14ac:dyDescent="0.25">
      <c r="A132" t="s">
        <v>32</v>
      </c>
      <c r="B132" t="s">
        <v>258</v>
      </c>
      <c r="C132" t="s">
        <v>259</v>
      </c>
      <c r="D132" t="s">
        <v>31</v>
      </c>
      <c r="G132">
        <v>43.618912000000002</v>
      </c>
      <c r="H132">
        <v>43.574992999999999</v>
      </c>
      <c r="I132">
        <v>43.762875000000001</v>
      </c>
      <c r="J132">
        <v>43.421824999999998</v>
      </c>
      <c r="K132">
        <v>43.159889</v>
      </c>
      <c r="L132">
        <v>42.966999000000001</v>
      </c>
      <c r="M132">
        <v>43.218001999999998</v>
      </c>
      <c r="N132">
        <v>43.121657999999996</v>
      </c>
      <c r="O132">
        <v>43.065289</v>
      </c>
      <c r="P132">
        <v>43.000038000000004</v>
      </c>
      <c r="Q132">
        <v>42.860832000000002</v>
      </c>
      <c r="R132">
        <v>42.697899</v>
      </c>
      <c r="S132">
        <v>42.511032</v>
      </c>
      <c r="T132">
        <v>42.318066000000002</v>
      </c>
      <c r="U132">
        <v>42.132247999999997</v>
      </c>
      <c r="V132">
        <v>41.967865000000003</v>
      </c>
      <c r="W132">
        <v>41.837566000000002</v>
      </c>
      <c r="X132">
        <v>41.717441999999998</v>
      </c>
      <c r="Y132">
        <v>41.628197</v>
      </c>
      <c r="Z132">
        <v>41.532859999999999</v>
      </c>
      <c r="AA132">
        <v>41.444107000000002</v>
      </c>
      <c r="AB132">
        <v>41.448593000000002</v>
      </c>
      <c r="AC132">
        <v>41.498519999999999</v>
      </c>
      <c r="AD132">
        <v>41.602984999999997</v>
      </c>
      <c r="AE132">
        <v>41.742485000000002</v>
      </c>
      <c r="AF132">
        <v>41.805885000000004</v>
      </c>
      <c r="AG132">
        <v>41.773716</v>
      </c>
      <c r="AH132">
        <v>41.768734000000002</v>
      </c>
      <c r="AI132">
        <v>41.663609000000001</v>
      </c>
      <c r="AJ132" s="1">
        <v>-2E-3</v>
      </c>
    </row>
    <row r="133" spans="1:36" x14ac:dyDescent="0.25">
      <c r="A133" t="s">
        <v>35</v>
      </c>
      <c r="B133" t="s">
        <v>260</v>
      </c>
      <c r="C133" t="s">
        <v>261</v>
      </c>
      <c r="D133" t="s">
        <v>31</v>
      </c>
      <c r="G133">
        <v>43.619281999999998</v>
      </c>
      <c r="H133">
        <v>43.655040999999997</v>
      </c>
      <c r="I133">
        <v>44.180087999999998</v>
      </c>
      <c r="J133">
        <v>43.518700000000003</v>
      </c>
      <c r="K133">
        <v>43.337981999999997</v>
      </c>
      <c r="L133">
        <v>43.178646000000001</v>
      </c>
      <c r="M133">
        <v>43.441741999999998</v>
      </c>
      <c r="N133">
        <v>43.332465999999997</v>
      </c>
      <c r="O133">
        <v>43.313904000000001</v>
      </c>
      <c r="P133">
        <v>43.269184000000003</v>
      </c>
      <c r="Q133">
        <v>43.128036000000002</v>
      </c>
      <c r="R133">
        <v>42.977798</v>
      </c>
      <c r="S133">
        <v>42.808601000000003</v>
      </c>
      <c r="T133">
        <v>42.623516000000002</v>
      </c>
      <c r="U133">
        <v>42.472889000000002</v>
      </c>
      <c r="V133">
        <v>42.352921000000002</v>
      </c>
      <c r="W133">
        <v>42.276195999999999</v>
      </c>
      <c r="X133">
        <v>42.182648</v>
      </c>
      <c r="Y133">
        <v>42.091453999999999</v>
      </c>
      <c r="Z133">
        <v>42.019463000000002</v>
      </c>
      <c r="AA133">
        <v>41.965076000000003</v>
      </c>
      <c r="AB133">
        <v>41.979961000000003</v>
      </c>
      <c r="AC133">
        <v>42.064743</v>
      </c>
      <c r="AD133">
        <v>42.185135000000002</v>
      </c>
      <c r="AE133">
        <v>42.333796999999997</v>
      </c>
      <c r="AF133">
        <v>42.502861000000003</v>
      </c>
      <c r="AG133">
        <v>42.686432000000003</v>
      </c>
      <c r="AH133">
        <v>42.880577000000002</v>
      </c>
      <c r="AI133">
        <v>43.077770000000001</v>
      </c>
      <c r="AJ133" s="1">
        <v>0</v>
      </c>
    </row>
    <row r="134" spans="1:36" x14ac:dyDescent="0.25">
      <c r="A134" t="s">
        <v>100</v>
      </c>
      <c r="B134" t="s">
        <v>262</v>
      </c>
      <c r="D134" t="s">
        <v>31</v>
      </c>
    </row>
    <row r="135" spans="1:36" x14ac:dyDescent="0.25">
      <c r="A135" t="s">
        <v>28</v>
      </c>
      <c r="B135" t="s">
        <v>263</v>
      </c>
      <c r="C135" t="s">
        <v>264</v>
      </c>
      <c r="D135" t="s">
        <v>31</v>
      </c>
      <c r="G135">
        <v>114.508522</v>
      </c>
      <c r="H135">
        <v>114.774559</v>
      </c>
      <c r="I135">
        <v>114.85327100000001</v>
      </c>
      <c r="J135">
        <v>114.8218</v>
      </c>
      <c r="K135">
        <v>114.90065800000001</v>
      </c>
      <c r="L135">
        <v>115.09417000000001</v>
      </c>
      <c r="M135">
        <v>115.37014000000001</v>
      </c>
      <c r="N135">
        <v>115.828896</v>
      </c>
      <c r="O135">
        <v>116.32517199999999</v>
      </c>
      <c r="P135">
        <v>116.860474</v>
      </c>
      <c r="Q135">
        <v>117.245239</v>
      </c>
      <c r="R135">
        <v>117.590958</v>
      </c>
      <c r="S135">
        <v>117.892685</v>
      </c>
      <c r="T135">
        <v>118.178909</v>
      </c>
      <c r="U135">
        <v>118.457314</v>
      </c>
      <c r="V135">
        <v>118.798424</v>
      </c>
      <c r="W135">
        <v>119.21631600000001</v>
      </c>
      <c r="X135">
        <v>119.604561</v>
      </c>
      <c r="Y135">
        <v>119.998169</v>
      </c>
      <c r="Z135">
        <v>120.341553</v>
      </c>
      <c r="AA135">
        <v>120.63014200000001</v>
      </c>
      <c r="AB135">
        <v>120.870216</v>
      </c>
      <c r="AC135">
        <v>121.090897</v>
      </c>
      <c r="AD135">
        <v>121.303101</v>
      </c>
      <c r="AE135">
        <v>121.54467</v>
      </c>
      <c r="AF135">
        <v>121.775299</v>
      </c>
      <c r="AG135">
        <v>122.009888</v>
      </c>
      <c r="AH135">
        <v>122.255791</v>
      </c>
      <c r="AI135">
        <v>122.49350699999999</v>
      </c>
      <c r="AJ135" s="1">
        <v>2E-3</v>
      </c>
    </row>
    <row r="136" spans="1:36" x14ac:dyDescent="0.25">
      <c r="A136" t="s">
        <v>32</v>
      </c>
      <c r="B136" t="s">
        <v>265</v>
      </c>
      <c r="C136" t="s">
        <v>266</v>
      </c>
      <c r="D136" t="s">
        <v>31</v>
      </c>
      <c r="G136">
        <v>114.518883</v>
      </c>
      <c r="H136">
        <v>114.788681</v>
      </c>
      <c r="I136">
        <v>114.79025300000001</v>
      </c>
      <c r="J136">
        <v>114.676804</v>
      </c>
      <c r="K136">
        <v>114.714584</v>
      </c>
      <c r="L136">
        <v>114.92156199999999</v>
      </c>
      <c r="M136">
        <v>115.216835</v>
      </c>
      <c r="N136">
        <v>115.68699599999999</v>
      </c>
      <c r="O136">
        <v>116.177773</v>
      </c>
      <c r="P136">
        <v>116.71968099999999</v>
      </c>
      <c r="Q136">
        <v>117.124245</v>
      </c>
      <c r="R136">
        <v>117.47202299999999</v>
      </c>
      <c r="S136">
        <v>117.770668</v>
      </c>
      <c r="T136">
        <v>118.058167</v>
      </c>
      <c r="U136">
        <v>118.35272999999999</v>
      </c>
      <c r="V136">
        <v>118.67536200000001</v>
      </c>
      <c r="W136">
        <v>119.041252</v>
      </c>
      <c r="X136">
        <v>119.38602400000001</v>
      </c>
      <c r="Y136">
        <v>119.756798</v>
      </c>
      <c r="Z136">
        <v>120.06167600000001</v>
      </c>
      <c r="AA136">
        <v>120.302727</v>
      </c>
      <c r="AB136">
        <v>120.53439299999999</v>
      </c>
      <c r="AC136">
        <v>120.77615400000001</v>
      </c>
      <c r="AD136">
        <v>121.002045</v>
      </c>
      <c r="AE136">
        <v>121.244308</v>
      </c>
      <c r="AF136">
        <v>121.467484</v>
      </c>
      <c r="AG136">
        <v>121.681206</v>
      </c>
      <c r="AH136">
        <v>121.901146</v>
      </c>
      <c r="AI136">
        <v>122.118393</v>
      </c>
      <c r="AJ136" s="1">
        <v>2E-3</v>
      </c>
    </row>
    <row r="137" spans="1:36" x14ac:dyDescent="0.25">
      <c r="A137" t="s">
        <v>35</v>
      </c>
      <c r="B137" t="s">
        <v>267</v>
      </c>
      <c r="C137" t="s">
        <v>268</v>
      </c>
      <c r="D137" t="s">
        <v>31</v>
      </c>
      <c r="G137">
        <v>114.518356</v>
      </c>
      <c r="H137">
        <v>114.710579</v>
      </c>
      <c r="I137">
        <v>114.87737300000001</v>
      </c>
      <c r="J137">
        <v>114.92569</v>
      </c>
      <c r="K137">
        <v>115.04587600000001</v>
      </c>
      <c r="L137">
        <v>115.251389</v>
      </c>
      <c r="M137">
        <v>115.551796</v>
      </c>
      <c r="N137">
        <v>115.982056</v>
      </c>
      <c r="O137">
        <v>116.526138</v>
      </c>
      <c r="P137">
        <v>117.094612</v>
      </c>
      <c r="Q137">
        <v>117.48809799999999</v>
      </c>
      <c r="R137">
        <v>117.86251799999999</v>
      </c>
      <c r="S137">
        <v>118.197525</v>
      </c>
      <c r="T137">
        <v>118.49921399999999</v>
      </c>
      <c r="U137">
        <v>118.866272</v>
      </c>
      <c r="V137">
        <v>119.273392</v>
      </c>
      <c r="W137">
        <v>119.73967</v>
      </c>
      <c r="X137">
        <v>120.122398</v>
      </c>
      <c r="Y137">
        <v>120.476021</v>
      </c>
      <c r="Z137">
        <v>120.83691399999999</v>
      </c>
      <c r="AA137">
        <v>121.13481899999999</v>
      </c>
      <c r="AB137">
        <v>121.37056</v>
      </c>
      <c r="AC137">
        <v>121.626717</v>
      </c>
      <c r="AD137">
        <v>121.87348900000001</v>
      </c>
      <c r="AE137">
        <v>122.125534</v>
      </c>
      <c r="AF137">
        <v>122.372711</v>
      </c>
      <c r="AG137">
        <v>122.638268</v>
      </c>
      <c r="AH137">
        <v>122.90743999999999</v>
      </c>
      <c r="AI137">
        <v>123.16848</v>
      </c>
      <c r="AJ137" s="1">
        <v>3.0000000000000001E-3</v>
      </c>
    </row>
    <row r="138" spans="1:36" x14ac:dyDescent="0.25">
      <c r="A138" s="2" t="s">
        <v>77</v>
      </c>
      <c r="B138" s="3" t="s">
        <v>269</v>
      </c>
      <c r="C138" s="3"/>
      <c r="D138" s="3" t="s">
        <v>31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/>
    </row>
    <row r="139" spans="1:36" x14ac:dyDescent="0.25">
      <c r="A139" s="5" t="s">
        <v>28</v>
      </c>
      <c r="B139" t="s">
        <v>270</v>
      </c>
      <c r="C139" t="s">
        <v>271</v>
      </c>
      <c r="D139" t="s">
        <v>31</v>
      </c>
      <c r="G139">
        <v>44.093429999999998</v>
      </c>
      <c r="H139">
        <v>44.194114999999996</v>
      </c>
      <c r="I139">
        <v>44.414741999999997</v>
      </c>
      <c r="J139">
        <v>43.925471999999999</v>
      </c>
      <c r="K139">
        <v>43.721148999999997</v>
      </c>
      <c r="L139">
        <v>43.528846999999999</v>
      </c>
      <c r="M139">
        <v>43.326031</v>
      </c>
      <c r="N139">
        <v>43.220523999999997</v>
      </c>
      <c r="O139">
        <v>43.17136</v>
      </c>
      <c r="P139">
        <v>43.103214000000001</v>
      </c>
      <c r="Q139">
        <v>42.951484999999998</v>
      </c>
      <c r="R139">
        <v>42.783194999999999</v>
      </c>
      <c r="S139">
        <v>42.594394999999999</v>
      </c>
      <c r="T139">
        <v>42.398201</v>
      </c>
      <c r="U139">
        <v>42.201981000000004</v>
      </c>
      <c r="V139">
        <v>42.042957000000001</v>
      </c>
      <c r="W139">
        <v>41.935890000000001</v>
      </c>
      <c r="X139">
        <v>41.838115999999999</v>
      </c>
      <c r="Y139">
        <v>41.764046</v>
      </c>
      <c r="Z139">
        <v>41.688938</v>
      </c>
      <c r="AA139">
        <v>41.628673999999997</v>
      </c>
      <c r="AB139">
        <v>41.643414</v>
      </c>
      <c r="AC139">
        <v>41.691059000000003</v>
      </c>
      <c r="AD139">
        <v>41.795310999999998</v>
      </c>
      <c r="AE139">
        <v>41.934021000000001</v>
      </c>
      <c r="AF139">
        <v>42.085838000000003</v>
      </c>
      <c r="AG139">
        <v>42.250320000000002</v>
      </c>
      <c r="AH139">
        <v>42.322989999999997</v>
      </c>
      <c r="AI139" s="6">
        <v>42.291347999999999</v>
      </c>
      <c r="AJ139">
        <v>-1E-3</v>
      </c>
    </row>
    <row r="140" spans="1:36" x14ac:dyDescent="0.25">
      <c r="A140" s="5" t="s">
        <v>32</v>
      </c>
      <c r="B140" t="s">
        <v>272</v>
      </c>
      <c r="C140" t="s">
        <v>273</v>
      </c>
      <c r="D140" t="s">
        <v>31</v>
      </c>
      <c r="G140">
        <v>44.299458000000001</v>
      </c>
      <c r="H140">
        <v>44.240558999999998</v>
      </c>
      <c r="I140">
        <v>44.351661999999997</v>
      </c>
      <c r="J140">
        <v>43.842360999999997</v>
      </c>
      <c r="K140">
        <v>43.604233000000001</v>
      </c>
      <c r="L140">
        <v>43.410507000000003</v>
      </c>
      <c r="M140">
        <v>43.211497999999999</v>
      </c>
      <c r="N140">
        <v>43.115070000000003</v>
      </c>
      <c r="O140">
        <v>43.056767000000001</v>
      </c>
      <c r="P140">
        <v>42.991371000000001</v>
      </c>
      <c r="Q140">
        <v>42.852046999999999</v>
      </c>
      <c r="R140">
        <v>42.689087000000001</v>
      </c>
      <c r="S140">
        <v>42.502102000000001</v>
      </c>
      <c r="T140">
        <v>42.309024999999998</v>
      </c>
      <c r="U140">
        <v>42.123095999999997</v>
      </c>
      <c r="V140">
        <v>41.958595000000003</v>
      </c>
      <c r="W140">
        <v>41.828189999999999</v>
      </c>
      <c r="X140">
        <v>41.707977</v>
      </c>
      <c r="Y140">
        <v>41.618645000000001</v>
      </c>
      <c r="Z140">
        <v>41.523232</v>
      </c>
      <c r="AA140">
        <v>41.434406000000003</v>
      </c>
      <c r="AB140">
        <v>41.438831</v>
      </c>
      <c r="AC140">
        <v>41.488616999999998</v>
      </c>
      <c r="AD140">
        <v>41.593032999999998</v>
      </c>
      <c r="AE140">
        <v>41.732491000000003</v>
      </c>
      <c r="AF140">
        <v>41.795310999999998</v>
      </c>
      <c r="AG140">
        <v>41.762295000000002</v>
      </c>
      <c r="AH140">
        <v>41.757275</v>
      </c>
      <c r="AI140" s="6">
        <v>41.651736999999997</v>
      </c>
      <c r="AJ140">
        <v>-2E-3</v>
      </c>
    </row>
    <row r="141" spans="1:36" x14ac:dyDescent="0.25">
      <c r="A141" s="7" t="s">
        <v>35</v>
      </c>
      <c r="B141" s="8" t="s">
        <v>274</v>
      </c>
      <c r="C141" s="8" t="s">
        <v>275</v>
      </c>
      <c r="D141" s="8" t="s">
        <v>31</v>
      </c>
      <c r="E141" s="8"/>
      <c r="F141" s="8"/>
      <c r="G141" s="8">
        <v>44.299861999999997</v>
      </c>
      <c r="H141" s="8">
        <v>44.281559000000001</v>
      </c>
      <c r="I141" s="8">
        <v>44.771056999999999</v>
      </c>
      <c r="J141" s="8">
        <v>43.934638999999997</v>
      </c>
      <c r="K141" s="8">
        <v>43.777087999999999</v>
      </c>
      <c r="L141" s="8">
        <v>43.611809000000001</v>
      </c>
      <c r="M141" s="8">
        <v>43.435184</v>
      </c>
      <c r="N141" s="8">
        <v>43.325825000000002</v>
      </c>
      <c r="O141" s="8">
        <v>43.305286000000002</v>
      </c>
      <c r="P141" s="8">
        <v>43.260444999999997</v>
      </c>
      <c r="Q141" s="8">
        <v>43.119183</v>
      </c>
      <c r="R141" s="8">
        <v>42.968837999999998</v>
      </c>
      <c r="S141" s="8">
        <v>42.799529999999997</v>
      </c>
      <c r="T141" s="8">
        <v>42.614342000000001</v>
      </c>
      <c r="U141" s="8">
        <v>42.4636</v>
      </c>
      <c r="V141" s="8">
        <v>42.343516999999999</v>
      </c>
      <c r="W141" s="8">
        <v>42.266663000000001</v>
      </c>
      <c r="X141" s="8">
        <v>42.173026999999998</v>
      </c>
      <c r="Y141" s="8">
        <v>42.081749000000002</v>
      </c>
      <c r="Z141" s="8">
        <v>42.00967</v>
      </c>
      <c r="AA141" s="8">
        <v>41.955215000000003</v>
      </c>
      <c r="AB141" s="8">
        <v>41.970039</v>
      </c>
      <c r="AC141" s="8">
        <v>42.054771000000002</v>
      </c>
      <c r="AD141" s="8">
        <v>42.175114000000001</v>
      </c>
      <c r="AE141" s="8">
        <v>42.323737999999999</v>
      </c>
      <c r="AF141" s="8">
        <v>42.492789999999999</v>
      </c>
      <c r="AG141" s="8">
        <v>42.676322999999996</v>
      </c>
      <c r="AH141" s="8">
        <v>42.870438</v>
      </c>
      <c r="AI141" s="9">
        <v>43.067596000000002</v>
      </c>
      <c r="AJ141">
        <v>-1E-3</v>
      </c>
    </row>
    <row r="142" spans="1:36" x14ac:dyDescent="0.25">
      <c r="A142" t="s">
        <v>207</v>
      </c>
      <c r="B142" t="s">
        <v>276</v>
      </c>
      <c r="D142" t="s">
        <v>31</v>
      </c>
    </row>
    <row r="143" spans="1:36" x14ac:dyDescent="0.25">
      <c r="A143" t="s">
        <v>28</v>
      </c>
      <c r="B143" t="s">
        <v>277</v>
      </c>
      <c r="C143" t="s">
        <v>210</v>
      </c>
      <c r="D143" t="s">
        <v>31</v>
      </c>
      <c r="G143">
        <v>40.540317999999999</v>
      </c>
      <c r="H143">
        <v>41.007277999999999</v>
      </c>
      <c r="I143">
        <v>41.230507000000003</v>
      </c>
      <c r="J143">
        <v>41.104819999999997</v>
      </c>
      <c r="K143">
        <v>41.024799000000002</v>
      </c>
      <c r="L143">
        <v>40.875168000000002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 t="s">
        <v>115</v>
      </c>
    </row>
    <row r="144" spans="1:36" x14ac:dyDescent="0.25">
      <c r="A144" t="s">
        <v>32</v>
      </c>
      <c r="B144" t="s">
        <v>278</v>
      </c>
      <c r="C144" t="s">
        <v>212</v>
      </c>
      <c r="D144" t="s">
        <v>31</v>
      </c>
      <c r="G144">
        <v>40.541072999999997</v>
      </c>
      <c r="H144">
        <v>41.002377000000003</v>
      </c>
      <c r="I144">
        <v>41.181865999999999</v>
      </c>
      <c r="J144">
        <v>40.993088</v>
      </c>
      <c r="K144">
        <v>40.863880000000002</v>
      </c>
      <c r="L144">
        <v>40.681652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 t="s">
        <v>115</v>
      </c>
    </row>
    <row r="145" spans="1:36" x14ac:dyDescent="0.25">
      <c r="A145" t="s">
        <v>35</v>
      </c>
      <c r="B145" t="s">
        <v>279</v>
      </c>
      <c r="C145" t="s">
        <v>214</v>
      </c>
      <c r="D145" t="s">
        <v>31</v>
      </c>
      <c r="G145">
        <v>40.541012000000002</v>
      </c>
      <c r="H145">
        <v>40.968375999999999</v>
      </c>
      <c r="I145">
        <v>41.220722000000002</v>
      </c>
      <c r="J145">
        <v>41.124938999999998</v>
      </c>
      <c r="K145">
        <v>41.080303000000001</v>
      </c>
      <c r="L145">
        <v>40.959479999999999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 t="s">
        <v>115</v>
      </c>
    </row>
    <row r="146" spans="1:36" x14ac:dyDescent="0.25">
      <c r="A146" t="s">
        <v>280</v>
      </c>
      <c r="B146" t="s">
        <v>281</v>
      </c>
      <c r="D146" t="s">
        <v>31</v>
      </c>
    </row>
    <row r="147" spans="1:36" x14ac:dyDescent="0.25">
      <c r="A147" t="s">
        <v>28</v>
      </c>
      <c r="B147" t="s">
        <v>282</v>
      </c>
      <c r="C147" t="s">
        <v>283</v>
      </c>
      <c r="D147" t="s">
        <v>31</v>
      </c>
      <c r="G147">
        <v>39.743065000000001</v>
      </c>
      <c r="H147">
        <v>38.321334999999998</v>
      </c>
      <c r="I147">
        <v>38.081242000000003</v>
      </c>
      <c r="J147">
        <v>36.623652999999997</v>
      </c>
      <c r="K147">
        <v>36.538929000000003</v>
      </c>
      <c r="L147">
        <v>38.619446000000003</v>
      </c>
      <c r="M147">
        <v>44.245959999999997</v>
      </c>
      <c r="N147">
        <v>46.044704000000003</v>
      </c>
      <c r="O147">
        <v>45.824463000000002</v>
      </c>
      <c r="P147">
        <v>45.844577999999998</v>
      </c>
      <c r="Q147">
        <v>30.571214999999999</v>
      </c>
      <c r="R147">
        <v>31.035844999999998</v>
      </c>
      <c r="S147">
        <v>30.837047999999999</v>
      </c>
      <c r="T147">
        <v>30.712676999999999</v>
      </c>
      <c r="U147">
        <v>30.627848</v>
      </c>
      <c r="V147">
        <v>30.558031</v>
      </c>
      <c r="W147">
        <v>30.484608000000001</v>
      </c>
      <c r="X147">
        <v>30.525041999999999</v>
      </c>
      <c r="Y147">
        <v>30.542667000000002</v>
      </c>
      <c r="Z147">
        <v>30.505272000000001</v>
      </c>
      <c r="AA147">
        <v>30.480502999999999</v>
      </c>
      <c r="AB147">
        <v>30.420902000000002</v>
      </c>
      <c r="AC147">
        <v>30.382549000000001</v>
      </c>
      <c r="AD147">
        <v>30.276691</v>
      </c>
      <c r="AE147">
        <v>30.087302999999999</v>
      </c>
      <c r="AF147">
        <v>29.933198999999998</v>
      </c>
      <c r="AG147">
        <v>29.832232999999999</v>
      </c>
      <c r="AH147">
        <v>29.589511999999999</v>
      </c>
      <c r="AI147">
        <v>29.390277999999999</v>
      </c>
      <c r="AJ147" s="1">
        <v>-1.0999999999999999E-2</v>
      </c>
    </row>
    <row r="148" spans="1:36" x14ac:dyDescent="0.25">
      <c r="A148" t="s">
        <v>32</v>
      </c>
      <c r="B148" t="s">
        <v>284</v>
      </c>
      <c r="C148" t="s">
        <v>285</v>
      </c>
      <c r="D148" t="s">
        <v>31</v>
      </c>
      <c r="G148">
        <v>39.674103000000002</v>
      </c>
      <c r="H148">
        <v>38.21096</v>
      </c>
      <c r="I148">
        <v>38.042724999999997</v>
      </c>
      <c r="J148">
        <v>36.772663000000001</v>
      </c>
      <c r="K148">
        <v>37.828288999999998</v>
      </c>
      <c r="L148">
        <v>42.267982000000003</v>
      </c>
      <c r="M148">
        <v>45.322758</v>
      </c>
      <c r="N148">
        <v>45.804927999999997</v>
      </c>
      <c r="O148">
        <v>45.675494999999998</v>
      </c>
      <c r="P148">
        <v>42.211776999999998</v>
      </c>
      <c r="Q148">
        <v>31.523235</v>
      </c>
      <c r="R148">
        <v>31.653338999999999</v>
      </c>
      <c r="S148">
        <v>31.426435000000001</v>
      </c>
      <c r="T148">
        <v>31.203548000000001</v>
      </c>
      <c r="U148">
        <v>30.989644999999999</v>
      </c>
      <c r="V148">
        <v>30.79674</v>
      </c>
      <c r="W148">
        <v>30.640024</v>
      </c>
      <c r="X148">
        <v>30.495363000000001</v>
      </c>
      <c r="Y148">
        <v>30.226292000000001</v>
      </c>
      <c r="Z148">
        <v>30.079650999999998</v>
      </c>
      <c r="AA148">
        <v>29.903276000000002</v>
      </c>
      <c r="AB148">
        <v>29.708985999999999</v>
      </c>
      <c r="AC148">
        <v>29.504778000000002</v>
      </c>
      <c r="AD148">
        <v>29.280977</v>
      </c>
      <c r="AE148">
        <v>29.051531000000001</v>
      </c>
      <c r="AF148">
        <v>28.796564</v>
      </c>
      <c r="AG148">
        <v>28.526335</v>
      </c>
      <c r="AH148">
        <v>28.236996000000001</v>
      </c>
      <c r="AI148">
        <v>27.929741</v>
      </c>
      <c r="AJ148" s="1">
        <v>-1.2E-2</v>
      </c>
    </row>
    <row r="149" spans="1:36" x14ac:dyDescent="0.25">
      <c r="A149" t="s">
        <v>35</v>
      </c>
      <c r="B149" t="s">
        <v>286</v>
      </c>
      <c r="C149" t="s">
        <v>287</v>
      </c>
      <c r="D149" t="s">
        <v>31</v>
      </c>
      <c r="G149">
        <v>39.687362999999998</v>
      </c>
      <c r="H149">
        <v>38.342807999999998</v>
      </c>
      <c r="I149">
        <v>38.093345999999997</v>
      </c>
      <c r="J149">
        <v>36.669967999999997</v>
      </c>
      <c r="K149">
        <v>36.479683000000001</v>
      </c>
      <c r="L149">
        <v>36.490237999999998</v>
      </c>
      <c r="M149">
        <v>36.470008999999997</v>
      </c>
      <c r="N149">
        <v>37.500957</v>
      </c>
      <c r="O149">
        <v>38.900573999999999</v>
      </c>
      <c r="P149">
        <v>38.951847000000001</v>
      </c>
      <c r="Q149">
        <v>32.256419999999999</v>
      </c>
      <c r="R149">
        <v>32.578014000000003</v>
      </c>
      <c r="S149">
        <v>32.549728000000002</v>
      </c>
      <c r="T149">
        <v>32.497841000000001</v>
      </c>
      <c r="U149">
        <v>32.482784000000002</v>
      </c>
      <c r="V149">
        <v>32.522919000000002</v>
      </c>
      <c r="W149">
        <v>32.603943000000001</v>
      </c>
      <c r="X149">
        <v>32.695770000000003</v>
      </c>
      <c r="Y149">
        <v>32.742095999999997</v>
      </c>
      <c r="Z149">
        <v>32.800128999999998</v>
      </c>
      <c r="AA149">
        <v>32.768990000000002</v>
      </c>
      <c r="AB149">
        <v>32.752647000000003</v>
      </c>
      <c r="AC149">
        <v>32.685642000000001</v>
      </c>
      <c r="AD149">
        <v>32.637931999999999</v>
      </c>
      <c r="AE149">
        <v>32.561698999999997</v>
      </c>
      <c r="AF149">
        <v>32.509597999999997</v>
      </c>
      <c r="AG149">
        <v>32.575436000000003</v>
      </c>
      <c r="AH149">
        <v>32.626044999999998</v>
      </c>
      <c r="AI149">
        <v>32.599800000000002</v>
      </c>
      <c r="AJ149" s="1">
        <v>-7.0000000000000001E-3</v>
      </c>
    </row>
    <row r="150" spans="1:36" x14ac:dyDescent="0.25">
      <c r="A150" t="s">
        <v>77</v>
      </c>
      <c r="B150" t="s">
        <v>288</v>
      </c>
      <c r="D150" t="s">
        <v>31</v>
      </c>
    </row>
    <row r="151" spans="1:36" x14ac:dyDescent="0.25">
      <c r="A151" t="s">
        <v>28</v>
      </c>
      <c r="B151" t="s">
        <v>289</v>
      </c>
      <c r="C151" t="s">
        <v>290</v>
      </c>
      <c r="D151" t="s">
        <v>31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 s="1" t="s">
        <v>115</v>
      </c>
    </row>
    <row r="152" spans="1:36" x14ac:dyDescent="0.25">
      <c r="A152" t="s">
        <v>32</v>
      </c>
      <c r="B152" t="s">
        <v>291</v>
      </c>
      <c r="C152" t="s">
        <v>292</v>
      </c>
      <c r="D152" t="s">
        <v>31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 s="1" t="s">
        <v>115</v>
      </c>
    </row>
    <row r="153" spans="1:36" x14ac:dyDescent="0.25">
      <c r="A153" t="s">
        <v>35</v>
      </c>
      <c r="B153" t="s">
        <v>293</v>
      </c>
      <c r="C153" t="s">
        <v>294</v>
      </c>
      <c r="D153" t="s">
        <v>31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 s="1" t="s">
        <v>115</v>
      </c>
    </row>
    <row r="154" spans="1:36" x14ac:dyDescent="0.25">
      <c r="A154" t="s">
        <v>46</v>
      </c>
      <c r="B154" t="s">
        <v>295</v>
      </c>
      <c r="D154" t="s">
        <v>31</v>
      </c>
    </row>
    <row r="155" spans="1:36" x14ac:dyDescent="0.25">
      <c r="A155" t="s">
        <v>28</v>
      </c>
      <c r="B155" t="s">
        <v>296</v>
      </c>
      <c r="C155" t="s">
        <v>297</v>
      </c>
      <c r="D155" t="s">
        <v>31</v>
      </c>
      <c r="G155">
        <v>32.595654000000003</v>
      </c>
      <c r="H155">
        <v>32.592315999999997</v>
      </c>
      <c r="I155">
        <v>32.417774000000001</v>
      </c>
      <c r="J155">
        <v>32.287117000000002</v>
      </c>
      <c r="K155">
        <v>32.051231000000001</v>
      </c>
      <c r="L155">
        <v>31.951858999999999</v>
      </c>
      <c r="M155">
        <v>32.218113000000002</v>
      </c>
      <c r="N155">
        <v>0</v>
      </c>
      <c r="O155">
        <v>35.523285000000001</v>
      </c>
      <c r="P155">
        <v>0</v>
      </c>
      <c r="Q155">
        <v>30.426742999999998</v>
      </c>
      <c r="R155">
        <v>30.58737</v>
      </c>
      <c r="S155">
        <v>30.497188999999999</v>
      </c>
      <c r="T155">
        <v>30.426041000000001</v>
      </c>
      <c r="U155">
        <v>30.349869000000002</v>
      </c>
      <c r="V155">
        <v>30.294498000000001</v>
      </c>
      <c r="W155">
        <v>30.232866000000001</v>
      </c>
      <c r="X155">
        <v>30.274674999999998</v>
      </c>
      <c r="Y155">
        <v>30.297478000000002</v>
      </c>
      <c r="Z155">
        <v>30.288557000000001</v>
      </c>
      <c r="AA155">
        <v>30.268259</v>
      </c>
      <c r="AB155">
        <v>30.212904000000002</v>
      </c>
      <c r="AC155">
        <v>30.156448000000001</v>
      </c>
      <c r="AD155">
        <v>30.051988999999999</v>
      </c>
      <c r="AE155">
        <v>29.892340000000001</v>
      </c>
      <c r="AF155">
        <v>29.740331999999999</v>
      </c>
      <c r="AG155">
        <v>29.615358000000001</v>
      </c>
      <c r="AH155">
        <v>29.400694000000001</v>
      </c>
      <c r="AI155">
        <v>29.201180999999998</v>
      </c>
      <c r="AJ155" s="1">
        <v>-4.0000000000000001E-3</v>
      </c>
    </row>
    <row r="156" spans="1:36" x14ac:dyDescent="0.25">
      <c r="A156" t="s">
        <v>32</v>
      </c>
      <c r="B156" t="s">
        <v>298</v>
      </c>
      <c r="C156" t="s">
        <v>299</v>
      </c>
      <c r="D156" t="s">
        <v>31</v>
      </c>
      <c r="G156">
        <v>32.595675999999997</v>
      </c>
      <c r="H156">
        <v>32.598849999999999</v>
      </c>
      <c r="I156">
        <v>32.385406000000003</v>
      </c>
      <c r="J156">
        <v>32.107944000000003</v>
      </c>
      <c r="K156">
        <v>31.865390999999999</v>
      </c>
      <c r="L156">
        <v>32.099876000000002</v>
      </c>
      <c r="M156">
        <v>31.975245999999999</v>
      </c>
      <c r="N156">
        <v>31.89283</v>
      </c>
      <c r="O156">
        <v>0</v>
      </c>
      <c r="P156">
        <v>31.643211000000001</v>
      </c>
      <c r="Q156">
        <v>31.329750000000001</v>
      </c>
      <c r="R156">
        <v>31.219362</v>
      </c>
      <c r="S156">
        <v>31.002124999999999</v>
      </c>
      <c r="T156">
        <v>30.787474</v>
      </c>
      <c r="U156">
        <v>30.582274999999999</v>
      </c>
      <c r="V156">
        <v>30.397917</v>
      </c>
      <c r="W156">
        <v>30.247123999999999</v>
      </c>
      <c r="X156">
        <v>30.106117000000001</v>
      </c>
      <c r="Y156">
        <v>29.945063000000001</v>
      </c>
      <c r="Z156">
        <v>29.801515999999999</v>
      </c>
      <c r="AA156">
        <v>29.628264999999999</v>
      </c>
      <c r="AB156">
        <v>29.437151</v>
      </c>
      <c r="AC156">
        <v>29.235910000000001</v>
      </c>
      <c r="AD156">
        <v>29.014668</v>
      </c>
      <c r="AE156">
        <v>28.785561000000001</v>
      </c>
      <c r="AF156">
        <v>28.535675000000001</v>
      </c>
      <c r="AG156">
        <v>28.265270000000001</v>
      </c>
      <c r="AH156">
        <v>27.978251</v>
      </c>
      <c r="AI156">
        <v>27.673459999999999</v>
      </c>
      <c r="AJ156" s="1">
        <v>-6.0000000000000001E-3</v>
      </c>
    </row>
    <row r="157" spans="1:36" x14ac:dyDescent="0.25">
      <c r="A157" t="s">
        <v>35</v>
      </c>
      <c r="B157" t="s">
        <v>300</v>
      </c>
      <c r="C157" t="s">
        <v>301</v>
      </c>
      <c r="D157" t="s">
        <v>31</v>
      </c>
      <c r="G157">
        <v>32.595314000000002</v>
      </c>
      <c r="H157">
        <v>32.586060000000003</v>
      </c>
      <c r="I157">
        <v>32.441555000000001</v>
      </c>
      <c r="J157">
        <v>32.368358999999998</v>
      </c>
      <c r="K157">
        <v>32.246986</v>
      </c>
      <c r="L157">
        <v>32.078868999999997</v>
      </c>
      <c r="M157">
        <v>32.019516000000003</v>
      </c>
      <c r="N157">
        <v>32.102153999999999</v>
      </c>
      <c r="O157">
        <v>32.326346999999998</v>
      </c>
      <c r="P157">
        <v>32.319130000000001</v>
      </c>
      <c r="Q157">
        <v>32.198321999999997</v>
      </c>
      <c r="R157">
        <v>32.498840000000001</v>
      </c>
      <c r="S157">
        <v>32.471854999999998</v>
      </c>
      <c r="T157">
        <v>32.422066000000001</v>
      </c>
      <c r="U157">
        <v>32.408504000000001</v>
      </c>
      <c r="V157">
        <v>32.447926000000002</v>
      </c>
      <c r="W157">
        <v>32.529860999999997</v>
      </c>
      <c r="X157">
        <v>32.619846000000003</v>
      </c>
      <c r="Y157">
        <v>32.669227999999997</v>
      </c>
      <c r="Z157">
        <v>32.729281999999998</v>
      </c>
      <c r="AA157">
        <v>32.705703999999997</v>
      </c>
      <c r="AB157">
        <v>32.688774000000002</v>
      </c>
      <c r="AC157">
        <v>32.625346999999998</v>
      </c>
      <c r="AD157">
        <v>32.575423999999998</v>
      </c>
      <c r="AE157">
        <v>32.499699</v>
      </c>
      <c r="AF157">
        <v>32.451157000000002</v>
      </c>
      <c r="AG157">
        <v>32.519965999999997</v>
      </c>
      <c r="AH157">
        <v>32.570827000000001</v>
      </c>
      <c r="AI157">
        <v>32.548313</v>
      </c>
      <c r="AJ157">
        <v>0</v>
      </c>
    </row>
    <row r="158" spans="1:36" x14ac:dyDescent="0.25">
      <c r="A158" t="s">
        <v>215</v>
      </c>
      <c r="B158" t="s">
        <v>302</v>
      </c>
      <c r="D158" t="s">
        <v>31</v>
      </c>
    </row>
    <row r="159" spans="1:36" x14ac:dyDescent="0.25">
      <c r="A159" t="s">
        <v>28</v>
      </c>
      <c r="B159" t="s">
        <v>303</v>
      </c>
      <c r="C159" t="s">
        <v>210</v>
      </c>
      <c r="D159" t="s">
        <v>31</v>
      </c>
      <c r="G159">
        <v>46.938560000000003</v>
      </c>
      <c r="H159">
        <v>46.812016</v>
      </c>
      <c r="I159">
        <v>46.962456000000003</v>
      </c>
      <c r="J159">
        <v>46.950958</v>
      </c>
      <c r="K159">
        <v>46.746417999999998</v>
      </c>
      <c r="L159">
        <v>46.489325999999998</v>
      </c>
      <c r="M159">
        <v>46.2136</v>
      </c>
      <c r="N159">
        <v>46.044704000000003</v>
      </c>
      <c r="O159">
        <v>45.922558000000002</v>
      </c>
      <c r="P159">
        <v>45.844577999999998</v>
      </c>
      <c r="Q159">
        <v>46.429546000000002</v>
      </c>
      <c r="R159">
        <v>46.279007</v>
      </c>
      <c r="S159">
        <v>46.161892000000002</v>
      </c>
      <c r="T159">
        <v>46.067928000000002</v>
      </c>
      <c r="U159">
        <v>45.977184000000001</v>
      </c>
      <c r="V159">
        <v>45.899811</v>
      </c>
      <c r="W159">
        <v>45.831242000000003</v>
      </c>
      <c r="X159">
        <v>45.76099</v>
      </c>
      <c r="Y159">
        <v>45.692203999999997</v>
      </c>
      <c r="Z159">
        <v>45.625641000000002</v>
      </c>
      <c r="AA159">
        <v>45.550407</v>
      </c>
      <c r="AB159">
        <v>45.475853000000001</v>
      </c>
      <c r="AC159">
        <v>45.389156</v>
      </c>
      <c r="AD159">
        <v>45.306010999999998</v>
      </c>
      <c r="AE159">
        <v>45.229289999999999</v>
      </c>
      <c r="AF159">
        <v>45.149940000000001</v>
      </c>
      <c r="AG159">
        <v>45.067416999999999</v>
      </c>
      <c r="AH159">
        <v>44.986987999999997</v>
      </c>
      <c r="AI159">
        <v>44.903945999999998</v>
      </c>
      <c r="AJ159" s="1">
        <v>-2E-3</v>
      </c>
    </row>
    <row r="160" spans="1:36" x14ac:dyDescent="0.25">
      <c r="A160" t="s">
        <v>32</v>
      </c>
      <c r="B160" t="s">
        <v>304</v>
      </c>
      <c r="C160" t="s">
        <v>212</v>
      </c>
      <c r="D160" t="s">
        <v>31</v>
      </c>
      <c r="G160">
        <v>46.939368999999999</v>
      </c>
      <c r="H160">
        <v>46.806849999999997</v>
      </c>
      <c r="I160">
        <v>46.911445999999998</v>
      </c>
      <c r="J160">
        <v>46.835056000000002</v>
      </c>
      <c r="K160">
        <v>46.583187000000002</v>
      </c>
      <c r="L160">
        <v>46.296855999999998</v>
      </c>
      <c r="M160">
        <v>45.992294000000001</v>
      </c>
      <c r="N160">
        <v>45.804927999999997</v>
      </c>
      <c r="O160">
        <v>45.675494999999998</v>
      </c>
      <c r="P160">
        <v>45.588676</v>
      </c>
      <c r="Q160">
        <v>46.163597000000003</v>
      </c>
      <c r="R160">
        <v>46.011989999999997</v>
      </c>
      <c r="S160">
        <v>45.878535999999997</v>
      </c>
      <c r="T160">
        <v>45.760727000000003</v>
      </c>
      <c r="U160">
        <v>45.667656000000001</v>
      </c>
      <c r="V160">
        <v>45.593635999999996</v>
      </c>
      <c r="W160">
        <v>45.523936999999997</v>
      </c>
      <c r="X160">
        <v>45.461112999999997</v>
      </c>
      <c r="Y160">
        <v>45.394038999999999</v>
      </c>
      <c r="Z160">
        <v>45.317188000000002</v>
      </c>
      <c r="AA160">
        <v>45.223595000000003</v>
      </c>
      <c r="AB160">
        <v>45.126133000000003</v>
      </c>
      <c r="AC160">
        <v>45.039867000000001</v>
      </c>
      <c r="AD160">
        <v>44.960934000000002</v>
      </c>
      <c r="AE160">
        <v>44.877898999999999</v>
      </c>
      <c r="AF160">
        <v>44.802368000000001</v>
      </c>
      <c r="AG160">
        <v>44.730083</v>
      </c>
      <c r="AH160">
        <v>44.666164000000002</v>
      </c>
      <c r="AI160">
        <v>44.590747999999998</v>
      </c>
      <c r="AJ160" s="1">
        <v>-2E-3</v>
      </c>
    </row>
    <row r="161" spans="1:36" x14ac:dyDescent="0.25">
      <c r="A161" t="s">
        <v>35</v>
      </c>
      <c r="B161" t="s">
        <v>305</v>
      </c>
      <c r="C161" t="s">
        <v>214</v>
      </c>
      <c r="D161" t="s">
        <v>31</v>
      </c>
      <c r="G161">
        <v>46.939307999999997</v>
      </c>
      <c r="H161">
        <v>46.770949999999999</v>
      </c>
      <c r="I161">
        <v>46.953986999999998</v>
      </c>
      <c r="J161">
        <v>46.973568</v>
      </c>
      <c r="K161">
        <v>46.804690999999998</v>
      </c>
      <c r="L161">
        <v>46.575206999999999</v>
      </c>
      <c r="M161">
        <v>46.321026000000003</v>
      </c>
      <c r="N161">
        <v>46.167095000000003</v>
      </c>
      <c r="O161">
        <v>46.067238000000003</v>
      </c>
      <c r="P161">
        <v>46.012836</v>
      </c>
      <c r="Q161">
        <v>46.625087999999998</v>
      </c>
      <c r="R161">
        <v>46.499146000000003</v>
      </c>
      <c r="S161">
        <v>46.405276999999998</v>
      </c>
      <c r="T161">
        <v>46.321677999999999</v>
      </c>
      <c r="U161">
        <v>46.251232000000002</v>
      </c>
      <c r="V161">
        <v>46.203701000000002</v>
      </c>
      <c r="W161">
        <v>46.149849000000003</v>
      </c>
      <c r="X161">
        <v>46.087848999999999</v>
      </c>
      <c r="Y161">
        <v>45.980792999999998</v>
      </c>
      <c r="Z161">
        <v>45.882537999999997</v>
      </c>
      <c r="AA161">
        <v>45.795276999999999</v>
      </c>
      <c r="AB161">
        <v>45.709175000000002</v>
      </c>
      <c r="AC161">
        <v>45.627941</v>
      </c>
      <c r="AD161">
        <v>45.555275000000002</v>
      </c>
      <c r="AE161">
        <v>45.479571999999997</v>
      </c>
      <c r="AF161">
        <v>45.396431</v>
      </c>
      <c r="AG161">
        <v>45.315331</v>
      </c>
      <c r="AH161">
        <v>45.235241000000002</v>
      </c>
      <c r="AI161">
        <v>45.154117999999997</v>
      </c>
      <c r="AJ161" s="1">
        <v>-1E-3</v>
      </c>
    </row>
    <row r="162" spans="1:36" x14ac:dyDescent="0.25">
      <c r="A162" t="s">
        <v>306</v>
      </c>
    </row>
    <row r="163" spans="1:36" x14ac:dyDescent="0.25">
      <c r="A163" t="s">
        <v>207</v>
      </c>
      <c r="B163" t="s">
        <v>307</v>
      </c>
      <c r="D163" t="s">
        <v>31</v>
      </c>
    </row>
    <row r="164" spans="1:36" x14ac:dyDescent="0.25">
      <c r="A164" t="s">
        <v>28</v>
      </c>
      <c r="B164" t="s">
        <v>308</v>
      </c>
      <c r="C164" t="s">
        <v>210</v>
      </c>
      <c r="D164" t="s">
        <v>31</v>
      </c>
      <c r="G164">
        <v>69.079857000000004</v>
      </c>
      <c r="H164">
        <v>69.211250000000007</v>
      </c>
      <c r="I164">
        <v>69.065483</v>
      </c>
      <c r="J164">
        <v>68.459228999999993</v>
      </c>
      <c r="K164">
        <v>67.809623999999999</v>
      </c>
      <c r="L164">
        <v>67.171538999999996</v>
      </c>
      <c r="M164">
        <v>66.559760999999995</v>
      </c>
      <c r="N164">
        <v>66.119247000000001</v>
      </c>
      <c r="O164">
        <v>65.778846999999999</v>
      </c>
      <c r="P164">
        <v>65.508560000000003</v>
      </c>
      <c r="Q164">
        <v>65.302291999999994</v>
      </c>
      <c r="R164">
        <v>65.132126</v>
      </c>
      <c r="S164">
        <v>64.979827999999998</v>
      </c>
      <c r="T164">
        <v>64.843384</v>
      </c>
      <c r="U164">
        <v>64.698623999999995</v>
      </c>
      <c r="V164">
        <v>64.558693000000005</v>
      </c>
      <c r="W164">
        <v>64.418014999999997</v>
      </c>
      <c r="X164">
        <v>64.273360999999994</v>
      </c>
      <c r="Y164">
        <v>64.127228000000002</v>
      </c>
      <c r="Z164">
        <v>63.991534999999999</v>
      </c>
      <c r="AA164">
        <v>63.852519999999998</v>
      </c>
      <c r="AB164">
        <v>63.724316000000002</v>
      </c>
      <c r="AC164">
        <v>63.582214</v>
      </c>
      <c r="AD164">
        <v>63.449641999999997</v>
      </c>
      <c r="AE164">
        <v>63.317017</v>
      </c>
      <c r="AF164">
        <v>63.179572999999998</v>
      </c>
      <c r="AG164">
        <v>63.041049999999998</v>
      </c>
      <c r="AH164">
        <v>62.902996000000002</v>
      </c>
      <c r="AI164">
        <v>62.762217999999997</v>
      </c>
      <c r="AJ164" s="1">
        <v>-3.0000000000000001E-3</v>
      </c>
    </row>
    <row r="165" spans="1:36" x14ac:dyDescent="0.25">
      <c r="A165" t="s">
        <v>32</v>
      </c>
      <c r="B165" t="s">
        <v>309</v>
      </c>
      <c r="C165" t="s">
        <v>212</v>
      </c>
      <c r="D165" t="s">
        <v>31</v>
      </c>
      <c r="G165">
        <v>69.080153999999993</v>
      </c>
      <c r="H165">
        <v>69.187270999999996</v>
      </c>
      <c r="I165">
        <v>68.972542000000004</v>
      </c>
      <c r="J165">
        <v>68.272628999999995</v>
      </c>
      <c r="K165">
        <v>67.554337000000004</v>
      </c>
      <c r="L165">
        <v>66.871559000000005</v>
      </c>
      <c r="M165">
        <v>66.210517999999993</v>
      </c>
      <c r="N165">
        <v>65.735336000000004</v>
      </c>
      <c r="O165">
        <v>65.388733000000002</v>
      </c>
      <c r="P165">
        <v>65.109543000000002</v>
      </c>
      <c r="Q165">
        <v>64.892493999999999</v>
      </c>
      <c r="R165">
        <v>64.722565000000003</v>
      </c>
      <c r="S165">
        <v>64.545799000000002</v>
      </c>
      <c r="T165">
        <v>64.370200999999994</v>
      </c>
      <c r="U165">
        <v>64.213402000000002</v>
      </c>
      <c r="V165">
        <v>64.083115000000006</v>
      </c>
      <c r="W165">
        <v>63.963661000000002</v>
      </c>
      <c r="X165">
        <v>63.852576999999997</v>
      </c>
      <c r="Y165">
        <v>63.719234</v>
      </c>
      <c r="Z165">
        <v>63.574711000000001</v>
      </c>
      <c r="AA165">
        <v>63.411670999999998</v>
      </c>
      <c r="AB165">
        <v>63.242657000000001</v>
      </c>
      <c r="AC165">
        <v>63.088684000000001</v>
      </c>
      <c r="AD165">
        <v>62.949314000000001</v>
      </c>
      <c r="AE165">
        <v>62.796494000000003</v>
      </c>
      <c r="AF165">
        <v>62.661136999999997</v>
      </c>
      <c r="AG165">
        <v>62.539154000000003</v>
      </c>
      <c r="AH165">
        <v>62.429977000000001</v>
      </c>
      <c r="AI165">
        <v>62.304825000000001</v>
      </c>
      <c r="AJ165" s="1">
        <v>-4.0000000000000001E-3</v>
      </c>
    </row>
    <row r="166" spans="1:36" x14ac:dyDescent="0.25">
      <c r="A166" t="s">
        <v>35</v>
      </c>
      <c r="B166" t="s">
        <v>310</v>
      </c>
      <c r="C166" t="s">
        <v>214</v>
      </c>
      <c r="D166" t="s">
        <v>31</v>
      </c>
      <c r="G166">
        <v>69.080162000000001</v>
      </c>
      <c r="H166">
        <v>69.130073999999993</v>
      </c>
      <c r="I166">
        <v>69.032509000000005</v>
      </c>
      <c r="J166">
        <v>68.492287000000005</v>
      </c>
      <c r="K166">
        <v>67.915665000000004</v>
      </c>
      <c r="L166">
        <v>67.335410999999993</v>
      </c>
      <c r="M166">
        <v>66.753203999999997</v>
      </c>
      <c r="N166">
        <v>66.338820999999996</v>
      </c>
      <c r="O166">
        <v>66.024749999999997</v>
      </c>
      <c r="P166">
        <v>65.784774999999996</v>
      </c>
      <c r="Q166">
        <v>65.615761000000006</v>
      </c>
      <c r="R166">
        <v>65.485282999999995</v>
      </c>
      <c r="S166">
        <v>65.365364</v>
      </c>
      <c r="T166">
        <v>65.242294000000001</v>
      </c>
      <c r="U166">
        <v>65.115371999999994</v>
      </c>
      <c r="V166">
        <v>65.005699000000007</v>
      </c>
      <c r="W166">
        <v>64.883315999999994</v>
      </c>
      <c r="X166">
        <v>64.754661999999996</v>
      </c>
      <c r="Y166">
        <v>64.562095999999997</v>
      </c>
      <c r="Z166">
        <v>64.378326000000001</v>
      </c>
      <c r="AA166">
        <v>64.21772</v>
      </c>
      <c r="AB166">
        <v>64.067497000000003</v>
      </c>
      <c r="AC166">
        <v>63.928393999999997</v>
      </c>
      <c r="AD166">
        <v>63.802405999999998</v>
      </c>
      <c r="AE166">
        <v>63.670485999999997</v>
      </c>
      <c r="AF166">
        <v>63.530608999999998</v>
      </c>
      <c r="AG166">
        <v>63.396968999999999</v>
      </c>
      <c r="AH166">
        <v>63.263924000000003</v>
      </c>
      <c r="AI166">
        <v>63.128959999999999</v>
      </c>
      <c r="AJ166" s="1">
        <v>-3.0000000000000001E-3</v>
      </c>
    </row>
    <row r="167" spans="1:36" x14ac:dyDescent="0.25">
      <c r="A167" t="s">
        <v>311</v>
      </c>
    </row>
    <row r="168" spans="1:36" x14ac:dyDescent="0.25">
      <c r="A168" t="s">
        <v>312</v>
      </c>
      <c r="B168" t="s">
        <v>313</v>
      </c>
      <c r="D168" t="s">
        <v>31</v>
      </c>
    </row>
    <row r="169" spans="1:36" x14ac:dyDescent="0.25">
      <c r="A169" t="s">
        <v>28</v>
      </c>
      <c r="B169" t="s">
        <v>314</v>
      </c>
      <c r="C169" t="s">
        <v>202</v>
      </c>
      <c r="D169" t="s">
        <v>31</v>
      </c>
      <c r="G169">
        <v>137.79161099999999</v>
      </c>
      <c r="H169">
        <v>137.22744800000001</v>
      </c>
      <c r="I169">
        <v>143.64823899999999</v>
      </c>
      <c r="J169">
        <v>142.19860800000001</v>
      </c>
      <c r="K169">
        <v>143.792877</v>
      </c>
      <c r="L169">
        <v>145.808975</v>
      </c>
      <c r="M169">
        <v>147.73850999999999</v>
      </c>
      <c r="N169">
        <v>150.33807400000001</v>
      </c>
      <c r="O169">
        <v>151.719604</v>
      </c>
      <c r="P169">
        <v>154.54847699999999</v>
      </c>
      <c r="Q169">
        <v>155.604355</v>
      </c>
      <c r="R169">
        <v>157.78207399999999</v>
      </c>
      <c r="S169">
        <v>160.10137900000001</v>
      </c>
      <c r="T169">
        <v>161.93266299999999</v>
      </c>
      <c r="U169">
        <v>163.900375</v>
      </c>
      <c r="V169">
        <v>165.32334900000001</v>
      </c>
      <c r="W169">
        <v>167.765366</v>
      </c>
      <c r="X169">
        <v>169.61489900000001</v>
      </c>
      <c r="Y169">
        <v>171.33377100000001</v>
      </c>
      <c r="Z169">
        <v>172.89854399999999</v>
      </c>
      <c r="AA169">
        <v>174.24058500000001</v>
      </c>
      <c r="AB169">
        <v>175.62986799999999</v>
      </c>
      <c r="AC169">
        <v>177.047089</v>
      </c>
      <c r="AD169">
        <v>178.63999899999999</v>
      </c>
      <c r="AE169">
        <v>180.204926</v>
      </c>
      <c r="AF169">
        <v>181.56611599999999</v>
      </c>
      <c r="AG169">
        <v>183.09918200000001</v>
      </c>
      <c r="AH169">
        <v>184.42929100000001</v>
      </c>
      <c r="AI169">
        <v>185.918015</v>
      </c>
      <c r="AJ169" s="1">
        <v>1.0999999999999999E-2</v>
      </c>
    </row>
    <row r="170" spans="1:36" x14ac:dyDescent="0.25">
      <c r="A170" t="s">
        <v>32</v>
      </c>
      <c r="B170" t="s">
        <v>315</v>
      </c>
      <c r="C170" t="s">
        <v>204</v>
      </c>
      <c r="D170" t="s">
        <v>31</v>
      </c>
      <c r="G170">
        <v>137.449905</v>
      </c>
      <c r="H170">
        <v>137.34213299999999</v>
      </c>
      <c r="I170">
        <v>142.209732</v>
      </c>
      <c r="J170">
        <v>143.26817299999999</v>
      </c>
      <c r="K170">
        <v>144.2397</v>
      </c>
      <c r="L170">
        <v>145.78428600000001</v>
      </c>
      <c r="M170">
        <v>147.47601299999999</v>
      </c>
      <c r="N170">
        <v>149.87159700000001</v>
      </c>
      <c r="O170">
        <v>151.512924</v>
      </c>
      <c r="P170">
        <v>154.26628099999999</v>
      </c>
      <c r="Q170">
        <v>155.408997</v>
      </c>
      <c r="R170">
        <v>157.61283900000001</v>
      </c>
      <c r="S170">
        <v>159.853241</v>
      </c>
      <c r="T170">
        <v>161.595169</v>
      </c>
      <c r="U170">
        <v>163.46047999999999</v>
      </c>
      <c r="V170">
        <v>164.88559000000001</v>
      </c>
      <c r="W170">
        <v>167.16445899999999</v>
      </c>
      <c r="X170">
        <v>168.86167900000001</v>
      </c>
      <c r="Y170">
        <v>170.689041</v>
      </c>
      <c r="Z170">
        <v>172.57257100000001</v>
      </c>
      <c r="AA170">
        <v>174.137756</v>
      </c>
      <c r="AB170">
        <v>175.487549</v>
      </c>
      <c r="AC170">
        <v>176.88545199999999</v>
      </c>
      <c r="AD170">
        <v>178.48223899999999</v>
      </c>
      <c r="AE170">
        <v>179.95246900000001</v>
      </c>
      <c r="AF170">
        <v>181.37948600000001</v>
      </c>
      <c r="AG170">
        <v>182.811249</v>
      </c>
      <c r="AH170">
        <v>184.398788</v>
      </c>
      <c r="AI170">
        <v>185.95188899999999</v>
      </c>
      <c r="AJ170" s="1">
        <v>1.0999999999999999E-2</v>
      </c>
    </row>
    <row r="171" spans="1:36" x14ac:dyDescent="0.25">
      <c r="A171" t="s">
        <v>35</v>
      </c>
      <c r="B171" t="s">
        <v>316</v>
      </c>
      <c r="C171" t="s">
        <v>206</v>
      </c>
      <c r="D171" t="s">
        <v>31</v>
      </c>
      <c r="G171">
        <v>137.44760099999999</v>
      </c>
      <c r="H171">
        <v>136.80940200000001</v>
      </c>
      <c r="I171">
        <v>142.65104700000001</v>
      </c>
      <c r="J171">
        <v>143.15479999999999</v>
      </c>
      <c r="K171">
        <v>144.80628999999999</v>
      </c>
      <c r="L171">
        <v>146.58972199999999</v>
      </c>
      <c r="M171">
        <v>148.21388200000001</v>
      </c>
      <c r="N171">
        <v>150.56741299999999</v>
      </c>
      <c r="O171">
        <v>152.66082800000001</v>
      </c>
      <c r="P171">
        <v>155.26473999999999</v>
      </c>
      <c r="Q171">
        <v>156.01000999999999</v>
      </c>
      <c r="R171">
        <v>157.942947</v>
      </c>
      <c r="S171">
        <v>160.053482</v>
      </c>
      <c r="T171">
        <v>161.86833200000001</v>
      </c>
      <c r="U171">
        <v>163.81636</v>
      </c>
      <c r="V171">
        <v>165.14213599999999</v>
      </c>
      <c r="W171">
        <v>167.65287799999999</v>
      </c>
      <c r="X171">
        <v>169.511551</v>
      </c>
      <c r="Y171">
        <v>171.24617000000001</v>
      </c>
      <c r="Z171">
        <v>172.96800200000001</v>
      </c>
      <c r="AA171">
        <v>174.48706100000001</v>
      </c>
      <c r="AB171">
        <v>175.97219799999999</v>
      </c>
      <c r="AC171">
        <v>177.54840100000001</v>
      </c>
      <c r="AD171">
        <v>179.178314</v>
      </c>
      <c r="AE171">
        <v>180.73155199999999</v>
      </c>
      <c r="AF171">
        <v>182.23381000000001</v>
      </c>
      <c r="AG171">
        <v>183.70164500000001</v>
      </c>
      <c r="AH171">
        <v>185.288498</v>
      </c>
      <c r="AI171">
        <v>186.90007</v>
      </c>
      <c r="AJ171" s="1">
        <v>1.0999999999999999E-2</v>
      </c>
    </row>
    <row r="172" spans="1:36" x14ac:dyDescent="0.25">
      <c r="A172" t="s">
        <v>317</v>
      </c>
      <c r="B172" t="s">
        <v>318</v>
      </c>
      <c r="D172" t="s">
        <v>31</v>
      </c>
    </row>
    <row r="173" spans="1:36" x14ac:dyDescent="0.25">
      <c r="A173" t="s">
        <v>28</v>
      </c>
      <c r="B173" t="s">
        <v>319</v>
      </c>
      <c r="C173" t="s">
        <v>202</v>
      </c>
      <c r="D173" t="s">
        <v>31</v>
      </c>
      <c r="G173">
        <v>44.393692000000001</v>
      </c>
      <c r="H173">
        <v>43.962966999999999</v>
      </c>
      <c r="I173">
        <v>43.826309000000002</v>
      </c>
      <c r="J173">
        <v>43.784405</v>
      </c>
      <c r="K173">
        <v>43.227595999999998</v>
      </c>
      <c r="L173">
        <v>43.431362</v>
      </c>
      <c r="M173">
        <v>43.603596000000003</v>
      </c>
      <c r="N173">
        <v>44.90155</v>
      </c>
      <c r="O173">
        <v>44.884155</v>
      </c>
      <c r="P173">
        <v>53.660713000000001</v>
      </c>
      <c r="Q173">
        <v>44.237343000000003</v>
      </c>
      <c r="R173">
        <v>44.060574000000003</v>
      </c>
      <c r="S173">
        <v>43.856876</v>
      </c>
      <c r="T173">
        <v>43.608809999999998</v>
      </c>
      <c r="U173">
        <v>43.622166</v>
      </c>
      <c r="V173">
        <v>43.661887999999998</v>
      </c>
      <c r="W173">
        <v>42.560687999999999</v>
      </c>
      <c r="X173">
        <v>42.502158999999999</v>
      </c>
      <c r="Y173">
        <v>42.505893999999998</v>
      </c>
      <c r="Z173">
        <v>42.536957000000001</v>
      </c>
      <c r="AA173">
        <v>42.558608999999997</v>
      </c>
      <c r="AB173">
        <v>42.620322999999999</v>
      </c>
      <c r="AC173">
        <v>42.636822000000002</v>
      </c>
      <c r="AD173">
        <v>42.672210999999997</v>
      </c>
      <c r="AE173">
        <v>42.804848</v>
      </c>
      <c r="AF173">
        <v>42.987312000000003</v>
      </c>
      <c r="AG173">
        <v>43.261429</v>
      </c>
      <c r="AH173">
        <v>43.387981000000003</v>
      </c>
      <c r="AI173">
        <v>43.427582000000001</v>
      </c>
      <c r="AJ173" s="1">
        <v>-1E-3</v>
      </c>
    </row>
    <row r="174" spans="1:36" x14ac:dyDescent="0.25">
      <c r="A174" t="s">
        <v>32</v>
      </c>
      <c r="B174" t="s">
        <v>320</v>
      </c>
      <c r="C174" t="s">
        <v>204</v>
      </c>
      <c r="D174" t="s">
        <v>31</v>
      </c>
      <c r="G174">
        <v>44.261284000000003</v>
      </c>
      <c r="H174">
        <v>43.834727999999998</v>
      </c>
      <c r="I174">
        <v>43.763007999999999</v>
      </c>
      <c r="J174">
        <v>43.616177</v>
      </c>
      <c r="K174">
        <v>43.089103999999999</v>
      </c>
      <c r="L174">
        <v>43.429279000000001</v>
      </c>
      <c r="M174">
        <v>43.574249000000002</v>
      </c>
      <c r="N174">
        <v>45.212288000000001</v>
      </c>
      <c r="O174">
        <v>52.37133</v>
      </c>
      <c r="P174">
        <v>44.458153000000003</v>
      </c>
      <c r="Q174">
        <v>44.161686000000003</v>
      </c>
      <c r="R174">
        <v>44.005713999999998</v>
      </c>
      <c r="S174">
        <v>43.922351999999997</v>
      </c>
      <c r="T174">
        <v>43.707748000000002</v>
      </c>
      <c r="U174">
        <v>43.516956</v>
      </c>
      <c r="V174">
        <v>43.263587999999999</v>
      </c>
      <c r="W174">
        <v>42.460917999999999</v>
      </c>
      <c r="X174">
        <v>42.525677000000002</v>
      </c>
      <c r="Y174">
        <v>42.345547000000003</v>
      </c>
      <c r="Z174">
        <v>42.340091999999999</v>
      </c>
      <c r="AA174">
        <v>42.354221000000003</v>
      </c>
      <c r="AB174">
        <v>42.366160999999998</v>
      </c>
      <c r="AC174">
        <v>42.360706</v>
      </c>
      <c r="AD174">
        <v>42.398834000000001</v>
      </c>
      <c r="AE174">
        <v>42.450535000000002</v>
      </c>
      <c r="AF174">
        <v>42.504089</v>
      </c>
      <c r="AG174">
        <v>42.466850000000001</v>
      </c>
      <c r="AH174">
        <v>42.447662000000001</v>
      </c>
      <c r="AI174">
        <v>42.340279000000002</v>
      </c>
      <c r="AJ174" s="1">
        <v>-2E-3</v>
      </c>
    </row>
    <row r="175" spans="1:36" x14ac:dyDescent="0.25">
      <c r="A175" t="s">
        <v>35</v>
      </c>
      <c r="B175" t="s">
        <v>321</v>
      </c>
      <c r="C175" t="s">
        <v>206</v>
      </c>
      <c r="D175" t="s">
        <v>31</v>
      </c>
      <c r="G175">
        <v>44.260384000000002</v>
      </c>
      <c r="H175">
        <v>43.968128</v>
      </c>
      <c r="I175">
        <v>44.163727000000002</v>
      </c>
      <c r="J175">
        <v>44.515678000000001</v>
      </c>
      <c r="K175">
        <v>44.099342</v>
      </c>
      <c r="L175">
        <v>44.100676999999997</v>
      </c>
      <c r="M175">
        <v>43.667881000000001</v>
      </c>
      <c r="N175">
        <v>43.988911000000002</v>
      </c>
      <c r="O175">
        <v>44.415332999999997</v>
      </c>
      <c r="P175">
        <v>44.644897</v>
      </c>
      <c r="Q175">
        <v>44.332462</v>
      </c>
      <c r="R175">
        <v>44.390864999999998</v>
      </c>
      <c r="S175">
        <v>44.310268000000001</v>
      </c>
      <c r="T175">
        <v>44.294918000000003</v>
      </c>
      <c r="U175">
        <v>44.259441000000002</v>
      </c>
      <c r="V175">
        <v>44.318409000000003</v>
      </c>
      <c r="W175">
        <v>44.498187999999999</v>
      </c>
      <c r="X175">
        <v>44.874287000000002</v>
      </c>
      <c r="Y175">
        <v>44.950767999999997</v>
      </c>
      <c r="Z175">
        <v>45.153804999999998</v>
      </c>
      <c r="AA175">
        <v>45.332408999999998</v>
      </c>
      <c r="AB175">
        <v>45.545634999999997</v>
      </c>
      <c r="AC175">
        <v>45.681252000000001</v>
      </c>
      <c r="AD175">
        <v>45.812496000000003</v>
      </c>
      <c r="AE175">
        <v>45.961658</v>
      </c>
      <c r="AF175">
        <v>46.014029999999998</v>
      </c>
      <c r="AG175">
        <v>45.937527000000003</v>
      </c>
      <c r="AH175">
        <v>46.001648000000003</v>
      </c>
      <c r="AI175">
        <v>45.956977999999999</v>
      </c>
      <c r="AJ175" s="1">
        <v>1E-3</v>
      </c>
    </row>
    <row r="176" spans="1:36" x14ac:dyDescent="0.25">
      <c r="A176" t="s">
        <v>322</v>
      </c>
      <c r="B176" t="s">
        <v>323</v>
      </c>
      <c r="D176" t="s">
        <v>31</v>
      </c>
    </row>
    <row r="177" spans="1:36" x14ac:dyDescent="0.25">
      <c r="A177" t="s">
        <v>28</v>
      </c>
      <c r="B177" t="s">
        <v>324</v>
      </c>
      <c r="C177" t="s">
        <v>202</v>
      </c>
      <c r="D177" t="s">
        <v>31</v>
      </c>
      <c r="G177">
        <v>15.166364</v>
      </c>
      <c r="H177">
        <v>14.866725000000001</v>
      </c>
      <c r="I177">
        <v>14.665891</v>
      </c>
      <c r="J177">
        <v>13.618351000000001</v>
      </c>
      <c r="K177">
        <v>13.669521</v>
      </c>
      <c r="L177">
        <v>13.852219</v>
      </c>
      <c r="M177">
        <v>13.579281</v>
      </c>
      <c r="N177">
        <v>13.682979</v>
      </c>
      <c r="O177">
        <v>13.714468999999999</v>
      </c>
      <c r="P177">
        <v>13.646552</v>
      </c>
      <c r="Q177">
        <v>12.622204999999999</v>
      </c>
      <c r="R177">
        <v>12.504497000000001</v>
      </c>
      <c r="S177">
        <v>12.352316</v>
      </c>
      <c r="T177">
        <v>12.306376</v>
      </c>
      <c r="U177">
        <v>12.230748</v>
      </c>
      <c r="V177">
        <v>11.483876</v>
      </c>
      <c r="W177">
        <v>11.493169999999999</v>
      </c>
      <c r="X177">
        <v>11.431343</v>
      </c>
      <c r="Y177">
        <v>11.381568</v>
      </c>
      <c r="Z177">
        <v>11.385592000000001</v>
      </c>
      <c r="AA177">
        <v>11.33826</v>
      </c>
      <c r="AB177">
        <v>11.307864</v>
      </c>
      <c r="AC177">
        <v>11.295172000000001</v>
      </c>
      <c r="AD177">
        <v>11.267531999999999</v>
      </c>
      <c r="AE177">
        <v>11.213386</v>
      </c>
      <c r="AF177">
        <v>11.171619</v>
      </c>
      <c r="AG177">
        <v>11.147119999999999</v>
      </c>
      <c r="AH177">
        <v>11.143969</v>
      </c>
      <c r="AI177">
        <v>11.262636000000001</v>
      </c>
      <c r="AJ177" s="1">
        <v>-1.0999999999999999E-2</v>
      </c>
    </row>
    <row r="178" spans="1:36" x14ac:dyDescent="0.25">
      <c r="A178" t="s">
        <v>32</v>
      </c>
      <c r="B178" t="s">
        <v>325</v>
      </c>
      <c r="C178" t="s">
        <v>204</v>
      </c>
      <c r="D178" t="s">
        <v>31</v>
      </c>
      <c r="G178">
        <v>15.188093</v>
      </c>
      <c r="H178">
        <v>14.784743000000001</v>
      </c>
      <c r="I178">
        <v>14.633539000000001</v>
      </c>
      <c r="J178">
        <v>13.626842</v>
      </c>
      <c r="K178">
        <v>13.783846</v>
      </c>
      <c r="L178">
        <v>14.112393000000001</v>
      </c>
      <c r="M178">
        <v>13.762294000000001</v>
      </c>
      <c r="N178">
        <v>13.618544</v>
      </c>
      <c r="O178">
        <v>13.660738</v>
      </c>
      <c r="P178">
        <v>13.486999000000001</v>
      </c>
      <c r="Q178">
        <v>12.368827</v>
      </c>
      <c r="R178">
        <v>12.200799</v>
      </c>
      <c r="S178">
        <v>12.142678999999999</v>
      </c>
      <c r="T178">
        <v>11.869042</v>
      </c>
      <c r="U178">
        <v>11.11209</v>
      </c>
      <c r="V178">
        <v>11.099252</v>
      </c>
      <c r="W178">
        <v>11.098504</v>
      </c>
      <c r="X178">
        <v>11.082326</v>
      </c>
      <c r="Y178">
        <v>11.124886999999999</v>
      </c>
      <c r="Z178">
        <v>11.102922</v>
      </c>
      <c r="AA178">
        <v>11.053666</v>
      </c>
      <c r="AB178">
        <v>11.051364</v>
      </c>
      <c r="AC178">
        <v>11.024302</v>
      </c>
      <c r="AD178">
        <v>10.960016</v>
      </c>
      <c r="AE178">
        <v>10.902533999999999</v>
      </c>
      <c r="AF178">
        <v>10.875018000000001</v>
      </c>
      <c r="AG178">
        <v>10.800585</v>
      </c>
      <c r="AH178">
        <v>10.753634</v>
      </c>
      <c r="AI178">
        <v>10.877592</v>
      </c>
      <c r="AJ178" s="1">
        <v>-1.2E-2</v>
      </c>
    </row>
    <row r="179" spans="1:36" x14ac:dyDescent="0.25">
      <c r="A179" t="s">
        <v>35</v>
      </c>
      <c r="B179" t="s">
        <v>326</v>
      </c>
      <c r="C179" t="s">
        <v>206</v>
      </c>
      <c r="D179" t="s">
        <v>31</v>
      </c>
      <c r="G179">
        <v>15.187250000000001</v>
      </c>
      <c r="H179">
        <v>14.744146000000001</v>
      </c>
      <c r="I179">
        <v>14.617098</v>
      </c>
      <c r="J179">
        <v>13.625392</v>
      </c>
      <c r="K179">
        <v>13.537411000000001</v>
      </c>
      <c r="L179">
        <v>13.514419999999999</v>
      </c>
      <c r="M179">
        <v>13.548602000000001</v>
      </c>
      <c r="N179">
        <v>13.680573000000001</v>
      </c>
      <c r="O179">
        <v>13.460317</v>
      </c>
      <c r="P179">
        <v>13.477753999999999</v>
      </c>
      <c r="Q179">
        <v>12.691214</v>
      </c>
      <c r="R179">
        <v>12.58259</v>
      </c>
      <c r="S179">
        <v>12.579446000000001</v>
      </c>
      <c r="T179">
        <v>12.385460999999999</v>
      </c>
      <c r="U179">
        <v>12.290863</v>
      </c>
      <c r="V179">
        <v>12.228769</v>
      </c>
      <c r="W179">
        <v>12.162141999999999</v>
      </c>
      <c r="X179">
        <v>12.101231</v>
      </c>
      <c r="Y179">
        <v>12.008766</v>
      </c>
      <c r="Z179">
        <v>11.910542</v>
      </c>
      <c r="AA179">
        <v>11.870055000000001</v>
      </c>
      <c r="AB179">
        <v>11.791558</v>
      </c>
      <c r="AC179">
        <v>11.763097999999999</v>
      </c>
      <c r="AD179">
        <v>11.750909</v>
      </c>
      <c r="AE179">
        <v>11.710832</v>
      </c>
      <c r="AF179">
        <v>11.681606</v>
      </c>
      <c r="AG179">
        <v>11.684400999999999</v>
      </c>
      <c r="AH179">
        <v>11.661975</v>
      </c>
      <c r="AI179">
        <v>11.647576000000001</v>
      </c>
      <c r="AJ179" s="1">
        <v>-8.9999999999999993E-3</v>
      </c>
    </row>
    <row r="180" spans="1:36" x14ac:dyDescent="0.25">
      <c r="A180" t="s">
        <v>327</v>
      </c>
      <c r="B180" t="s">
        <v>328</v>
      </c>
      <c r="D180" t="s">
        <v>31</v>
      </c>
    </row>
    <row r="181" spans="1:36" x14ac:dyDescent="0.25">
      <c r="A181" t="s">
        <v>28</v>
      </c>
      <c r="B181" t="s">
        <v>329</v>
      </c>
      <c r="C181" t="s">
        <v>202</v>
      </c>
      <c r="D181" t="s">
        <v>31</v>
      </c>
      <c r="G181">
        <v>19.973562000000001</v>
      </c>
      <c r="H181">
        <v>20.181153999999999</v>
      </c>
      <c r="I181">
        <v>20.863679999999999</v>
      </c>
      <c r="J181">
        <v>20.836203000000001</v>
      </c>
      <c r="K181">
        <v>20.143191999999999</v>
      </c>
      <c r="L181">
        <v>20.282775999999998</v>
      </c>
      <c r="M181">
        <v>20.093962000000001</v>
      </c>
      <c r="N181">
        <v>19.934746000000001</v>
      </c>
      <c r="O181">
        <v>19.830024999999999</v>
      </c>
      <c r="P181">
        <v>19.799489999999999</v>
      </c>
      <c r="Q181">
        <v>19.791813000000001</v>
      </c>
      <c r="R181">
        <v>18.726268999999998</v>
      </c>
      <c r="S181">
        <v>18.745714</v>
      </c>
      <c r="T181">
        <v>18.838383</v>
      </c>
      <c r="U181">
        <v>18.865027999999999</v>
      </c>
      <c r="V181">
        <v>18.905704</v>
      </c>
      <c r="W181">
        <v>18.831406000000001</v>
      </c>
      <c r="X181">
        <v>18.811896999999998</v>
      </c>
      <c r="Y181">
        <v>18.734489</v>
      </c>
      <c r="Z181">
        <v>18.642272999999999</v>
      </c>
      <c r="AA181">
        <v>18.537991999999999</v>
      </c>
      <c r="AB181">
        <v>18.409808999999999</v>
      </c>
      <c r="AC181">
        <v>18.286612000000002</v>
      </c>
      <c r="AD181">
        <v>18.175305999999999</v>
      </c>
      <c r="AE181">
        <v>18.100028999999999</v>
      </c>
      <c r="AF181">
        <v>18.066337999999998</v>
      </c>
      <c r="AG181">
        <v>18.030114999999999</v>
      </c>
      <c r="AH181">
        <v>17.997952999999999</v>
      </c>
      <c r="AI181">
        <v>17.984204999999999</v>
      </c>
      <c r="AJ181" s="1">
        <v>-4.0000000000000001E-3</v>
      </c>
    </row>
    <row r="182" spans="1:36" x14ac:dyDescent="0.25">
      <c r="A182" t="s">
        <v>32</v>
      </c>
      <c r="B182" t="s">
        <v>330</v>
      </c>
      <c r="C182" t="s">
        <v>204</v>
      </c>
      <c r="D182" t="s">
        <v>31</v>
      </c>
      <c r="G182">
        <v>21.030246999999999</v>
      </c>
      <c r="H182">
        <v>21.102118000000001</v>
      </c>
      <c r="I182">
        <v>20.866976000000001</v>
      </c>
      <c r="J182">
        <v>20.821542999999998</v>
      </c>
      <c r="K182">
        <v>20.040386000000002</v>
      </c>
      <c r="L182">
        <v>20.186605</v>
      </c>
      <c r="M182">
        <v>19.961646999999999</v>
      </c>
      <c r="N182">
        <v>19.838421</v>
      </c>
      <c r="O182">
        <v>19.759478000000001</v>
      </c>
      <c r="P182">
        <v>19.743718999999999</v>
      </c>
      <c r="Q182">
        <v>19.750972999999998</v>
      </c>
      <c r="R182">
        <v>18.708258000000001</v>
      </c>
      <c r="S182">
        <v>18.730761000000001</v>
      </c>
      <c r="T182">
        <v>18.800453000000001</v>
      </c>
      <c r="U182">
        <v>18.831688</v>
      </c>
      <c r="V182">
        <v>18.873583</v>
      </c>
      <c r="W182">
        <v>18.835806000000002</v>
      </c>
      <c r="X182">
        <v>18.854675</v>
      </c>
      <c r="Y182">
        <v>18.783047</v>
      </c>
      <c r="Z182">
        <v>18.671081999999998</v>
      </c>
      <c r="AA182">
        <v>18.541184999999999</v>
      </c>
      <c r="AB182">
        <v>18.399963</v>
      </c>
      <c r="AC182">
        <v>18.262501</v>
      </c>
      <c r="AD182">
        <v>18.129642</v>
      </c>
      <c r="AE182">
        <v>17.989688999999998</v>
      </c>
      <c r="AF182">
        <v>17.864315000000001</v>
      </c>
      <c r="AG182">
        <v>17.742927999999999</v>
      </c>
      <c r="AH182">
        <v>17.668766000000002</v>
      </c>
      <c r="AI182">
        <v>17.590012000000002</v>
      </c>
      <c r="AJ182" s="1">
        <v>-6.0000000000000001E-3</v>
      </c>
    </row>
    <row r="183" spans="1:36" x14ac:dyDescent="0.25">
      <c r="A183" t="s">
        <v>35</v>
      </c>
      <c r="B183" t="s">
        <v>331</v>
      </c>
      <c r="C183" t="s">
        <v>206</v>
      </c>
      <c r="D183" t="s">
        <v>31</v>
      </c>
      <c r="G183">
        <v>21.030221999999998</v>
      </c>
      <c r="H183">
        <v>21.092793</v>
      </c>
      <c r="I183">
        <v>20.874545999999999</v>
      </c>
      <c r="J183">
        <v>20.794021999999998</v>
      </c>
      <c r="K183">
        <v>20.189371000000001</v>
      </c>
      <c r="L183">
        <v>20.049395000000001</v>
      </c>
      <c r="M183">
        <v>19.943636000000001</v>
      </c>
      <c r="N183">
        <v>19.867360999999999</v>
      </c>
      <c r="O183">
        <v>19.756397</v>
      </c>
      <c r="P183">
        <v>19.660831000000002</v>
      </c>
      <c r="Q183">
        <v>19.600671999999999</v>
      </c>
      <c r="R183">
        <v>18.54467</v>
      </c>
      <c r="S183">
        <v>18.546316000000001</v>
      </c>
      <c r="T183">
        <v>18.610844</v>
      </c>
      <c r="U183">
        <v>17.888597000000001</v>
      </c>
      <c r="V183">
        <v>17.871994000000001</v>
      </c>
      <c r="W183">
        <v>17.036058000000001</v>
      </c>
      <c r="X183">
        <v>16.827065000000001</v>
      </c>
      <c r="Y183">
        <v>16.664272</v>
      </c>
      <c r="Z183">
        <v>16.467369000000001</v>
      </c>
      <c r="AA183">
        <v>16.305243999999998</v>
      </c>
      <c r="AB183">
        <v>16.191110999999999</v>
      </c>
      <c r="AC183">
        <v>16.185905000000002</v>
      </c>
      <c r="AD183">
        <v>16.219367999999999</v>
      </c>
      <c r="AE183">
        <v>16.265839</v>
      </c>
      <c r="AF183">
        <v>16.254626999999999</v>
      </c>
      <c r="AG183">
        <v>16.213251</v>
      </c>
      <c r="AH183">
        <v>16.294415999999998</v>
      </c>
      <c r="AI183">
        <v>16.297699000000001</v>
      </c>
      <c r="AJ183" s="1">
        <v>-8.9999999999999993E-3</v>
      </c>
    </row>
    <row r="184" spans="1:36" x14ac:dyDescent="0.25">
      <c r="A184" t="s">
        <v>332</v>
      </c>
      <c r="B184" t="s">
        <v>333</v>
      </c>
      <c r="D184" t="s">
        <v>31</v>
      </c>
    </row>
    <row r="185" spans="1:36" x14ac:dyDescent="0.25">
      <c r="A185" t="s">
        <v>28</v>
      </c>
      <c r="B185" t="s">
        <v>334</v>
      </c>
      <c r="C185" t="s">
        <v>202</v>
      </c>
      <c r="D185" t="s">
        <v>31</v>
      </c>
      <c r="G185">
        <v>21.072617999999999</v>
      </c>
      <c r="H185">
        <v>19.131004000000001</v>
      </c>
      <c r="I185">
        <v>20.383679999999998</v>
      </c>
      <c r="J185">
        <v>19.898969999999998</v>
      </c>
      <c r="K185">
        <v>22.764482000000001</v>
      </c>
      <c r="L185">
        <v>25.184546999999998</v>
      </c>
      <c r="M185">
        <v>26.42165</v>
      </c>
      <c r="N185">
        <v>27.295458</v>
      </c>
      <c r="O185">
        <v>26.739964000000001</v>
      </c>
      <c r="P185">
        <v>33.516727000000003</v>
      </c>
      <c r="Q185">
        <v>26.272278</v>
      </c>
      <c r="R185">
        <v>26.418060000000001</v>
      </c>
      <c r="S185">
        <v>26.930859000000002</v>
      </c>
      <c r="T185">
        <v>26.738893999999998</v>
      </c>
      <c r="U185">
        <v>27.280657000000001</v>
      </c>
      <c r="V185">
        <v>26.326032999999999</v>
      </c>
      <c r="W185">
        <v>29.434774000000001</v>
      </c>
      <c r="X185">
        <v>30.524266999999998</v>
      </c>
      <c r="Y185">
        <v>31.640212999999999</v>
      </c>
      <c r="Z185">
        <v>32.139896</v>
      </c>
      <c r="AA185">
        <v>32.248649999999998</v>
      </c>
      <c r="AB185">
        <v>33.192120000000003</v>
      </c>
      <c r="AC185">
        <v>34.068489</v>
      </c>
      <c r="AD185">
        <v>35.208302000000003</v>
      </c>
      <c r="AE185">
        <v>36.145308999999997</v>
      </c>
      <c r="AF185">
        <v>36.606163000000002</v>
      </c>
      <c r="AG185">
        <v>36.746059000000002</v>
      </c>
      <c r="AH185">
        <v>37.424801000000002</v>
      </c>
      <c r="AI185">
        <v>37.844475000000003</v>
      </c>
      <c r="AJ185" s="1">
        <v>2.1000000000000001E-2</v>
      </c>
    </row>
    <row r="186" spans="1:36" x14ac:dyDescent="0.25">
      <c r="A186" t="s">
        <v>32</v>
      </c>
      <c r="B186" t="s">
        <v>335</v>
      </c>
      <c r="C186" t="s">
        <v>204</v>
      </c>
      <c r="D186" t="s">
        <v>31</v>
      </c>
      <c r="G186">
        <v>21.297543000000001</v>
      </c>
      <c r="H186">
        <v>19.031578</v>
      </c>
      <c r="I186">
        <v>20.196090999999999</v>
      </c>
      <c r="J186">
        <v>20.555911999999999</v>
      </c>
      <c r="K186">
        <v>23.905999999999999</v>
      </c>
      <c r="L186">
        <v>27.157402000000001</v>
      </c>
      <c r="M186">
        <v>29.104956000000001</v>
      </c>
      <c r="N186">
        <v>27.97925</v>
      </c>
      <c r="O186">
        <v>31.901893999999999</v>
      </c>
      <c r="P186">
        <v>29.449587000000001</v>
      </c>
      <c r="Q186">
        <v>26.590456</v>
      </c>
      <c r="R186">
        <v>26.826716999999999</v>
      </c>
      <c r="S186">
        <v>28.197293999999999</v>
      </c>
      <c r="T186">
        <v>27.761772000000001</v>
      </c>
      <c r="U186">
        <v>28.302723</v>
      </c>
      <c r="V186">
        <v>28.33182</v>
      </c>
      <c r="W186">
        <v>31.159593999999998</v>
      </c>
      <c r="X186">
        <v>31.846406999999999</v>
      </c>
      <c r="Y186">
        <v>33.635756999999998</v>
      </c>
      <c r="Z186">
        <v>34.299942000000001</v>
      </c>
      <c r="AA186">
        <v>34.476802999999997</v>
      </c>
      <c r="AB186">
        <v>35.244774</v>
      </c>
      <c r="AC186">
        <v>35.852806000000001</v>
      </c>
      <c r="AD186">
        <v>36.739071000000003</v>
      </c>
      <c r="AE186">
        <v>37.562103</v>
      </c>
      <c r="AF186">
        <v>38.761676999999999</v>
      </c>
      <c r="AG186">
        <v>39.558022000000001</v>
      </c>
      <c r="AH186">
        <v>39.838588999999999</v>
      </c>
      <c r="AI186">
        <v>40.356147999999997</v>
      </c>
      <c r="AJ186" s="1">
        <v>2.3E-2</v>
      </c>
    </row>
    <row r="187" spans="1:36" x14ac:dyDescent="0.25">
      <c r="A187" t="s">
        <v>35</v>
      </c>
      <c r="B187" t="s">
        <v>336</v>
      </c>
      <c r="C187" t="s">
        <v>206</v>
      </c>
      <c r="D187" t="s">
        <v>31</v>
      </c>
      <c r="G187">
        <v>21.296144000000002</v>
      </c>
      <c r="H187">
        <v>19.163404</v>
      </c>
      <c r="I187">
        <v>19.908560000000001</v>
      </c>
      <c r="J187">
        <v>19.156389000000001</v>
      </c>
      <c r="K187">
        <v>20.403943999999999</v>
      </c>
      <c r="L187">
        <v>21.586538000000001</v>
      </c>
      <c r="M187">
        <v>23.223552999999999</v>
      </c>
      <c r="N187">
        <v>25.036429999999999</v>
      </c>
      <c r="O187">
        <v>25.256338</v>
      </c>
      <c r="P187">
        <v>27.027452</v>
      </c>
      <c r="Q187">
        <v>25.275496</v>
      </c>
      <c r="R187">
        <v>25.857216000000001</v>
      </c>
      <c r="S187">
        <v>26.685789</v>
      </c>
      <c r="T187">
        <v>26.744344999999999</v>
      </c>
      <c r="U187">
        <v>27.960367000000002</v>
      </c>
      <c r="V187">
        <v>27.496867999999999</v>
      </c>
      <c r="W187">
        <v>29.344604</v>
      </c>
      <c r="X187">
        <v>29.455950000000001</v>
      </c>
      <c r="Y187">
        <v>29.534077</v>
      </c>
      <c r="Z187">
        <v>29.989494000000001</v>
      </c>
      <c r="AA187">
        <v>29.721798</v>
      </c>
      <c r="AB187">
        <v>30.635608999999999</v>
      </c>
      <c r="AC187">
        <v>30.975508000000001</v>
      </c>
      <c r="AD187">
        <v>31.790130999999999</v>
      </c>
      <c r="AE187">
        <v>33.015357999999999</v>
      </c>
      <c r="AF187">
        <v>34.889194000000003</v>
      </c>
      <c r="AG187">
        <v>35.393154000000003</v>
      </c>
      <c r="AH187">
        <v>35.553435999999998</v>
      </c>
      <c r="AI187">
        <v>35.679046999999997</v>
      </c>
      <c r="AJ187" s="1">
        <v>1.9E-2</v>
      </c>
    </row>
    <row r="188" spans="1:36" x14ac:dyDescent="0.25">
      <c r="A188" t="s">
        <v>337</v>
      </c>
      <c r="B188" t="s">
        <v>338</v>
      </c>
      <c r="D188" t="s">
        <v>31</v>
      </c>
    </row>
    <row r="189" spans="1:36" x14ac:dyDescent="0.25">
      <c r="A189" t="s">
        <v>28</v>
      </c>
      <c r="B189" t="s">
        <v>339</v>
      </c>
      <c r="C189" t="s">
        <v>202</v>
      </c>
      <c r="D189" t="s">
        <v>31</v>
      </c>
      <c r="G189">
        <v>64.311508000000003</v>
      </c>
      <c r="H189">
        <v>66.545722999999995</v>
      </c>
      <c r="I189">
        <v>77.074477999999999</v>
      </c>
      <c r="J189">
        <v>80.702743999999996</v>
      </c>
      <c r="K189">
        <v>82.488158999999996</v>
      </c>
      <c r="L189">
        <v>93.525702999999993</v>
      </c>
      <c r="M189">
        <v>98.203979000000004</v>
      </c>
      <c r="N189">
        <v>98.202376999999998</v>
      </c>
      <c r="O189">
        <v>100.460793</v>
      </c>
      <c r="P189">
        <v>100.16081200000001</v>
      </c>
      <c r="Q189">
        <v>103.339958</v>
      </c>
      <c r="R189">
        <v>106.55650300000001</v>
      </c>
      <c r="S189">
        <v>106.553596</v>
      </c>
      <c r="T189">
        <v>105.959625</v>
      </c>
      <c r="U189">
        <v>107.347672</v>
      </c>
      <c r="V189">
        <v>110.561447</v>
      </c>
      <c r="W189">
        <v>129.02203399999999</v>
      </c>
      <c r="X189">
        <v>129.207504</v>
      </c>
      <c r="Y189">
        <v>129.35484299999999</v>
      </c>
      <c r="Z189">
        <v>127.605064</v>
      </c>
      <c r="AA189">
        <v>128.155258</v>
      </c>
      <c r="AB189">
        <v>130.02731299999999</v>
      </c>
      <c r="AC189">
        <v>131.38490300000001</v>
      </c>
      <c r="AD189">
        <v>132.19691499999999</v>
      </c>
      <c r="AE189">
        <v>132.98582500000001</v>
      </c>
      <c r="AF189">
        <v>133.84423799999999</v>
      </c>
      <c r="AG189">
        <v>134.37806699999999</v>
      </c>
      <c r="AH189">
        <v>134.90171799999999</v>
      </c>
      <c r="AI189">
        <v>135.98963900000001</v>
      </c>
      <c r="AJ189" s="1">
        <v>2.7E-2</v>
      </c>
    </row>
    <row r="190" spans="1:36" x14ac:dyDescent="0.25">
      <c r="A190" t="s">
        <v>32</v>
      </c>
      <c r="B190" t="s">
        <v>340</v>
      </c>
      <c r="C190" t="s">
        <v>204</v>
      </c>
      <c r="D190" t="s">
        <v>31</v>
      </c>
      <c r="G190">
        <v>66.479729000000006</v>
      </c>
      <c r="H190">
        <v>70.007095000000007</v>
      </c>
      <c r="I190">
        <v>77.521477000000004</v>
      </c>
      <c r="J190">
        <v>84.217628000000005</v>
      </c>
      <c r="K190">
        <v>87.654090999999994</v>
      </c>
      <c r="L190">
        <v>96.828545000000005</v>
      </c>
      <c r="M190">
        <v>95.342842000000005</v>
      </c>
      <c r="N190">
        <v>98.135147000000003</v>
      </c>
      <c r="O190">
        <v>101.17527</v>
      </c>
      <c r="P190">
        <v>100.106506</v>
      </c>
      <c r="Q190">
        <v>104.053787</v>
      </c>
      <c r="R190">
        <v>107.403305</v>
      </c>
      <c r="S190">
        <v>107.651527</v>
      </c>
      <c r="T190">
        <v>107.241173</v>
      </c>
      <c r="U190">
        <v>108.63743599999999</v>
      </c>
      <c r="V190">
        <v>111.872345</v>
      </c>
      <c r="W190">
        <v>130.62391700000001</v>
      </c>
      <c r="X190">
        <v>130.74440000000001</v>
      </c>
      <c r="Y190">
        <v>129.541245</v>
      </c>
      <c r="Z190">
        <v>130.309113</v>
      </c>
      <c r="AA190">
        <v>131.01850899999999</v>
      </c>
      <c r="AB190">
        <v>132.60817</v>
      </c>
      <c r="AC190">
        <v>133.56822199999999</v>
      </c>
      <c r="AD190">
        <v>134.683975</v>
      </c>
      <c r="AE190">
        <v>136.13983200000001</v>
      </c>
      <c r="AF190">
        <v>136.855209</v>
      </c>
      <c r="AG190">
        <v>138.03900100000001</v>
      </c>
      <c r="AH190">
        <v>139.28105199999999</v>
      </c>
      <c r="AI190">
        <v>140.52882399999999</v>
      </c>
      <c r="AJ190" s="1">
        <v>2.7E-2</v>
      </c>
    </row>
    <row r="191" spans="1:36" x14ac:dyDescent="0.25">
      <c r="A191" t="s">
        <v>35</v>
      </c>
      <c r="B191" t="s">
        <v>341</v>
      </c>
      <c r="C191" t="s">
        <v>206</v>
      </c>
      <c r="D191" t="s">
        <v>31</v>
      </c>
      <c r="G191">
        <v>66.497116000000005</v>
      </c>
      <c r="H191">
        <v>68.547302000000002</v>
      </c>
      <c r="I191">
        <v>75.337943999999993</v>
      </c>
      <c r="J191">
        <v>77.131682999999995</v>
      </c>
      <c r="K191">
        <v>76.709175000000002</v>
      </c>
      <c r="L191">
        <v>79.773628000000002</v>
      </c>
      <c r="M191">
        <v>89.315804</v>
      </c>
      <c r="N191">
        <v>91.297470000000004</v>
      </c>
      <c r="O191">
        <v>95.833754999999996</v>
      </c>
      <c r="P191">
        <v>95.015845999999996</v>
      </c>
      <c r="Q191">
        <v>98.811599999999999</v>
      </c>
      <c r="R191">
        <v>96.752776999999995</v>
      </c>
      <c r="S191">
        <v>101.73745700000001</v>
      </c>
      <c r="T191">
        <v>101.55178100000001</v>
      </c>
      <c r="U191">
        <v>99.559798999999998</v>
      </c>
      <c r="V191">
        <v>101.75904800000001</v>
      </c>
      <c r="W191">
        <v>109.732094</v>
      </c>
      <c r="X191">
        <v>108.502281</v>
      </c>
      <c r="Y191">
        <v>114.15527299999999</v>
      </c>
      <c r="Z191">
        <v>115.098732</v>
      </c>
      <c r="AA191">
        <v>114.34680899999999</v>
      </c>
      <c r="AB191">
        <v>114.67523199999999</v>
      </c>
      <c r="AC191">
        <v>115.494469</v>
      </c>
      <c r="AD191">
        <v>115.982224</v>
      </c>
      <c r="AE191">
        <v>115.122894</v>
      </c>
      <c r="AF191">
        <v>111.532349</v>
      </c>
      <c r="AG191">
        <v>111.489555</v>
      </c>
      <c r="AH191">
        <v>110.774345</v>
      </c>
      <c r="AI191">
        <v>111.237709</v>
      </c>
      <c r="AJ191" s="1">
        <v>1.9E-2</v>
      </c>
    </row>
    <row r="192" spans="1:36" x14ac:dyDescent="0.25">
      <c r="A192" t="s">
        <v>342</v>
      </c>
      <c r="B192" t="s">
        <v>343</v>
      </c>
      <c r="D192" t="s">
        <v>31</v>
      </c>
    </row>
    <row r="193" spans="1:36" x14ac:dyDescent="0.25">
      <c r="A193" t="s">
        <v>28</v>
      </c>
      <c r="B193" t="s">
        <v>344</v>
      </c>
      <c r="C193" t="s">
        <v>202</v>
      </c>
      <c r="D193" t="s">
        <v>31</v>
      </c>
      <c r="G193">
        <v>41.705776</v>
      </c>
      <c r="H193">
        <v>42.142315000000004</v>
      </c>
      <c r="I193">
        <v>42.585968000000001</v>
      </c>
      <c r="J193">
        <v>42.971119000000002</v>
      </c>
      <c r="K193">
        <v>43.007370000000002</v>
      </c>
      <c r="L193">
        <v>42.911048999999998</v>
      </c>
      <c r="M193">
        <v>42.675311999999998</v>
      </c>
      <c r="N193">
        <v>43.835518</v>
      </c>
      <c r="O193">
        <v>43.604900000000001</v>
      </c>
      <c r="P193">
        <v>43.409008</v>
      </c>
      <c r="Q193">
        <v>43.233963000000003</v>
      </c>
      <c r="R193">
        <v>42.661696999999997</v>
      </c>
      <c r="S193">
        <v>42.391616999999997</v>
      </c>
      <c r="T193">
        <v>42.173149000000002</v>
      </c>
      <c r="U193">
        <v>42.231831</v>
      </c>
      <c r="V193">
        <v>42.520648999999999</v>
      </c>
      <c r="W193">
        <v>42.063160000000003</v>
      </c>
      <c r="X193">
        <v>42.017952000000001</v>
      </c>
      <c r="Y193">
        <v>42.050621</v>
      </c>
      <c r="Z193">
        <v>42.156669999999998</v>
      </c>
      <c r="AA193">
        <v>42.234817999999997</v>
      </c>
      <c r="AB193">
        <v>42.364280999999998</v>
      </c>
      <c r="AC193">
        <v>42.408070000000002</v>
      </c>
      <c r="AD193">
        <v>42.492634000000002</v>
      </c>
      <c r="AE193">
        <v>42.655903000000002</v>
      </c>
      <c r="AF193">
        <v>42.841698000000001</v>
      </c>
      <c r="AG193">
        <v>43.041248000000003</v>
      </c>
      <c r="AH193">
        <v>43.259360999999998</v>
      </c>
      <c r="AI193">
        <v>43.289096999999998</v>
      </c>
      <c r="AJ193" s="1">
        <v>1E-3</v>
      </c>
    </row>
    <row r="194" spans="1:36" x14ac:dyDescent="0.25">
      <c r="A194" t="s">
        <v>32</v>
      </c>
      <c r="B194" t="s">
        <v>345</v>
      </c>
      <c r="C194" t="s">
        <v>204</v>
      </c>
      <c r="D194" t="s">
        <v>31</v>
      </c>
      <c r="G194">
        <v>41.862537000000003</v>
      </c>
      <c r="H194">
        <v>42.021568000000002</v>
      </c>
      <c r="I194">
        <v>42.505566000000002</v>
      </c>
      <c r="J194">
        <v>42.700145999999997</v>
      </c>
      <c r="K194">
        <v>42.548938999999997</v>
      </c>
      <c r="L194">
        <v>42.569969</v>
      </c>
      <c r="M194">
        <v>42.533133999999997</v>
      </c>
      <c r="N194">
        <v>44.043605999999997</v>
      </c>
      <c r="O194">
        <v>43.594150999999997</v>
      </c>
      <c r="P194">
        <v>43.247211</v>
      </c>
      <c r="Q194">
        <v>42.961387999999999</v>
      </c>
      <c r="R194">
        <v>42.591915</v>
      </c>
      <c r="S194">
        <v>42.416473000000003</v>
      </c>
      <c r="T194">
        <v>42.107287999999997</v>
      </c>
      <c r="U194">
        <v>42.005833000000003</v>
      </c>
      <c r="V194">
        <v>42.424633</v>
      </c>
      <c r="W194">
        <v>41.865375999999998</v>
      </c>
      <c r="X194">
        <v>41.973652000000001</v>
      </c>
      <c r="Y194">
        <v>41.770041999999997</v>
      </c>
      <c r="Z194">
        <v>41.752338000000002</v>
      </c>
      <c r="AA194">
        <v>41.668446000000003</v>
      </c>
      <c r="AB194">
        <v>41.635505999999999</v>
      </c>
      <c r="AC194">
        <v>41.600796000000003</v>
      </c>
      <c r="AD194">
        <v>41.613788999999997</v>
      </c>
      <c r="AE194">
        <v>41.618011000000003</v>
      </c>
      <c r="AF194">
        <v>41.662768999999997</v>
      </c>
      <c r="AG194">
        <v>41.596096000000003</v>
      </c>
      <c r="AH194">
        <v>41.627560000000003</v>
      </c>
      <c r="AI194">
        <v>41.588115999999999</v>
      </c>
      <c r="AJ194" s="1">
        <v>0</v>
      </c>
    </row>
    <row r="195" spans="1:36" x14ac:dyDescent="0.25">
      <c r="A195" t="s">
        <v>35</v>
      </c>
      <c r="B195" t="s">
        <v>346</v>
      </c>
      <c r="C195" t="s">
        <v>206</v>
      </c>
      <c r="D195" t="s">
        <v>31</v>
      </c>
      <c r="G195">
        <v>41.863757999999997</v>
      </c>
      <c r="H195">
        <v>41.952820000000003</v>
      </c>
      <c r="I195">
        <v>43.000194999999998</v>
      </c>
      <c r="J195">
        <v>43.536456999999999</v>
      </c>
      <c r="K195">
        <v>43.553555000000003</v>
      </c>
      <c r="L195">
        <v>43.756858999999999</v>
      </c>
      <c r="M195">
        <v>43.786022000000003</v>
      </c>
      <c r="N195">
        <v>44.038944000000001</v>
      </c>
      <c r="O195">
        <v>44.510685000000002</v>
      </c>
      <c r="P195">
        <v>44.843960000000003</v>
      </c>
      <c r="Q195">
        <v>44.562969000000002</v>
      </c>
      <c r="R195">
        <v>44.433529</v>
      </c>
      <c r="S195">
        <v>44.332756000000003</v>
      </c>
      <c r="T195">
        <v>44.342243000000003</v>
      </c>
      <c r="U195">
        <v>44.300426000000002</v>
      </c>
      <c r="V195">
        <v>44.438751000000003</v>
      </c>
      <c r="W195">
        <v>44.760539999999999</v>
      </c>
      <c r="X195">
        <v>45.244281999999998</v>
      </c>
      <c r="Y195">
        <v>45.596862999999999</v>
      </c>
      <c r="Z195">
        <v>45.875114000000004</v>
      </c>
      <c r="AA195">
        <v>46.145355000000002</v>
      </c>
      <c r="AB195">
        <v>46.453144000000002</v>
      </c>
      <c r="AC195">
        <v>46.737029999999997</v>
      </c>
      <c r="AD195">
        <v>46.924709</v>
      </c>
      <c r="AE195">
        <v>47.086238999999999</v>
      </c>
      <c r="AF195">
        <v>47.170990000000003</v>
      </c>
      <c r="AG195">
        <v>47.162914000000001</v>
      </c>
      <c r="AH195">
        <v>47.202235999999999</v>
      </c>
      <c r="AI195">
        <v>47.266784999999999</v>
      </c>
      <c r="AJ195" s="1">
        <v>4.0000000000000001E-3</v>
      </c>
    </row>
    <row r="196" spans="1:36" x14ac:dyDescent="0.25">
      <c r="A196" t="s">
        <v>347</v>
      </c>
      <c r="B196" t="s">
        <v>348</v>
      </c>
      <c r="D196" t="s">
        <v>31</v>
      </c>
    </row>
    <row r="197" spans="1:36" x14ac:dyDescent="0.25">
      <c r="A197" t="s">
        <v>28</v>
      </c>
      <c r="B197" t="s">
        <v>349</v>
      </c>
      <c r="C197" t="s">
        <v>202</v>
      </c>
      <c r="D197" t="s">
        <v>31</v>
      </c>
      <c r="G197">
        <v>69.701911999999993</v>
      </c>
      <c r="H197">
        <v>70.305053999999998</v>
      </c>
      <c r="I197">
        <v>74.661392000000006</v>
      </c>
      <c r="J197">
        <v>74.933937</v>
      </c>
      <c r="K197">
        <v>75.709441999999996</v>
      </c>
      <c r="L197">
        <v>77.783585000000002</v>
      </c>
      <c r="M197">
        <v>82.312325000000001</v>
      </c>
      <c r="N197">
        <v>94.432220000000001</v>
      </c>
      <c r="O197">
        <v>98.854018999999994</v>
      </c>
      <c r="P197">
        <v>104.884834</v>
      </c>
      <c r="Q197">
        <v>98.558700999999999</v>
      </c>
      <c r="R197">
        <v>99.246780000000001</v>
      </c>
      <c r="S197">
        <v>100.76512099999999</v>
      </c>
      <c r="T197">
        <v>101.20668000000001</v>
      </c>
      <c r="U197">
        <v>102.95768</v>
      </c>
      <c r="V197">
        <v>103.75205200000001</v>
      </c>
      <c r="W197">
        <v>101.29729500000001</v>
      </c>
      <c r="X197">
        <v>100.95648199999999</v>
      </c>
      <c r="Y197">
        <v>101.942032</v>
      </c>
      <c r="Z197">
        <v>102.558578</v>
      </c>
      <c r="AA197">
        <v>102.660172</v>
      </c>
      <c r="AB197">
        <v>102.920517</v>
      </c>
      <c r="AC197">
        <v>103.714157</v>
      </c>
      <c r="AD197">
        <v>103.992722</v>
      </c>
      <c r="AE197">
        <v>104.946259</v>
      </c>
      <c r="AF197">
        <v>106.068977</v>
      </c>
      <c r="AG197">
        <v>107.822845</v>
      </c>
      <c r="AH197">
        <v>108.71498099999999</v>
      </c>
      <c r="AI197">
        <v>111.443596</v>
      </c>
      <c r="AJ197" s="1">
        <v>1.7000000000000001E-2</v>
      </c>
    </row>
    <row r="198" spans="1:36" x14ac:dyDescent="0.25">
      <c r="A198" t="s">
        <v>32</v>
      </c>
      <c r="B198" t="s">
        <v>350</v>
      </c>
      <c r="C198" t="s">
        <v>204</v>
      </c>
      <c r="D198" t="s">
        <v>31</v>
      </c>
      <c r="G198">
        <v>67.159751999999997</v>
      </c>
      <c r="H198">
        <v>69.833388999999997</v>
      </c>
      <c r="I198">
        <v>73.871086000000005</v>
      </c>
      <c r="J198">
        <v>74.879943999999995</v>
      </c>
      <c r="K198">
        <v>76.577759</v>
      </c>
      <c r="L198">
        <v>78.699798999999999</v>
      </c>
      <c r="M198">
        <v>82.957656999999998</v>
      </c>
      <c r="N198">
        <v>99.547791000000004</v>
      </c>
      <c r="O198">
        <v>106.463234</v>
      </c>
      <c r="P198">
        <v>99.924689999999998</v>
      </c>
      <c r="Q198">
        <v>99.667747000000006</v>
      </c>
      <c r="R198">
        <v>100.195412</v>
      </c>
      <c r="S198">
        <v>102.835373</v>
      </c>
      <c r="T198">
        <v>104.695457</v>
      </c>
      <c r="U198">
        <v>105.911911</v>
      </c>
      <c r="V198">
        <v>103.49587200000001</v>
      </c>
      <c r="W198">
        <v>103.52368199999999</v>
      </c>
      <c r="X198">
        <v>103.31205</v>
      </c>
      <c r="Y198">
        <v>104.64193</v>
      </c>
      <c r="Z198">
        <v>105.03523300000001</v>
      </c>
      <c r="AA198">
        <v>107.01255</v>
      </c>
      <c r="AB198">
        <v>107.799583</v>
      </c>
      <c r="AC198">
        <v>108.846542</v>
      </c>
      <c r="AD198">
        <v>109.64780399999999</v>
      </c>
      <c r="AE198">
        <v>111.244331</v>
      </c>
      <c r="AF198">
        <v>112.60481299999999</v>
      </c>
      <c r="AG198">
        <v>115.61595199999999</v>
      </c>
      <c r="AH198">
        <v>116.869286</v>
      </c>
      <c r="AI198">
        <v>118.207466</v>
      </c>
      <c r="AJ198" s="1">
        <v>0.02</v>
      </c>
    </row>
    <row r="199" spans="1:36" x14ac:dyDescent="0.25">
      <c r="A199" t="s">
        <v>35</v>
      </c>
      <c r="B199" t="s">
        <v>351</v>
      </c>
      <c r="C199" t="s">
        <v>206</v>
      </c>
      <c r="D199" t="s">
        <v>31</v>
      </c>
      <c r="G199">
        <v>67.159194999999997</v>
      </c>
      <c r="H199">
        <v>68.738524999999996</v>
      </c>
      <c r="I199">
        <v>71.410767000000007</v>
      </c>
      <c r="J199">
        <v>71.599357999999995</v>
      </c>
      <c r="K199">
        <v>72.018715</v>
      </c>
      <c r="L199">
        <v>72.810096999999999</v>
      </c>
      <c r="M199">
        <v>74.086455999999998</v>
      </c>
      <c r="N199">
        <v>76.639838999999995</v>
      </c>
      <c r="O199">
        <v>82.923996000000002</v>
      </c>
      <c r="P199">
        <v>86.008849999999995</v>
      </c>
      <c r="Q199">
        <v>84.677459999999996</v>
      </c>
      <c r="R199">
        <v>84.960196999999994</v>
      </c>
      <c r="S199">
        <v>85.239952000000002</v>
      </c>
      <c r="T199">
        <v>86.015433999999999</v>
      </c>
      <c r="U199">
        <v>86.164733999999996</v>
      </c>
      <c r="V199">
        <v>85.942474000000004</v>
      </c>
      <c r="W199">
        <v>87.128585999999999</v>
      </c>
      <c r="X199">
        <v>88.147048999999996</v>
      </c>
      <c r="Y199">
        <v>90.659217999999996</v>
      </c>
      <c r="Z199">
        <v>91.540085000000005</v>
      </c>
      <c r="AA199">
        <v>92.026398</v>
      </c>
      <c r="AB199">
        <v>92.635857000000001</v>
      </c>
      <c r="AC199">
        <v>93.290588</v>
      </c>
      <c r="AD199">
        <v>93.903380999999996</v>
      </c>
      <c r="AE199">
        <v>94.212387000000007</v>
      </c>
      <c r="AF199">
        <v>94.628249999999994</v>
      </c>
      <c r="AG199">
        <v>94.845580999999996</v>
      </c>
      <c r="AH199">
        <v>94.174155999999996</v>
      </c>
      <c r="AI199">
        <v>93.699776</v>
      </c>
      <c r="AJ199" s="1">
        <v>1.2E-2</v>
      </c>
    </row>
    <row r="200" spans="1:36" x14ac:dyDescent="0.25">
      <c r="A200" t="s">
        <v>352</v>
      </c>
      <c r="B200" t="s">
        <v>353</v>
      </c>
      <c r="D200" t="s">
        <v>31</v>
      </c>
    </row>
    <row r="201" spans="1:36" x14ac:dyDescent="0.25">
      <c r="A201" t="s">
        <v>28</v>
      </c>
      <c r="B201" t="s">
        <v>354</v>
      </c>
      <c r="C201" t="s">
        <v>202</v>
      </c>
      <c r="D201" t="s">
        <v>31</v>
      </c>
      <c r="G201">
        <v>19.154947</v>
      </c>
      <c r="H201">
        <v>18.502140000000001</v>
      </c>
      <c r="I201">
        <v>17.693991</v>
      </c>
      <c r="J201">
        <v>17.482796</v>
      </c>
      <c r="K201">
        <v>17.888311000000002</v>
      </c>
      <c r="L201">
        <v>18.476151999999999</v>
      </c>
      <c r="M201">
        <v>18.459918999999999</v>
      </c>
      <c r="N201">
        <v>17.914293000000001</v>
      </c>
      <c r="O201">
        <v>18.065058000000001</v>
      </c>
      <c r="P201">
        <v>18.012523999999999</v>
      </c>
      <c r="Q201">
        <v>17.152747999999999</v>
      </c>
      <c r="R201">
        <v>16.797982999999999</v>
      </c>
      <c r="S201">
        <v>16.557749000000001</v>
      </c>
      <c r="T201">
        <v>16.395861</v>
      </c>
      <c r="U201">
        <v>16.584139</v>
      </c>
      <c r="V201">
        <v>16.473320000000001</v>
      </c>
      <c r="W201">
        <v>16.910212999999999</v>
      </c>
      <c r="X201">
        <v>17.122761000000001</v>
      </c>
      <c r="Y201">
        <v>17.200818999999999</v>
      </c>
      <c r="Z201">
        <v>16.989946</v>
      </c>
      <c r="AA201">
        <v>16.833057</v>
      </c>
      <c r="AB201">
        <v>16.957599999999999</v>
      </c>
      <c r="AC201">
        <v>16.993582</v>
      </c>
      <c r="AD201">
        <v>17.162258000000001</v>
      </c>
      <c r="AE201">
        <v>17.228439000000002</v>
      </c>
      <c r="AF201">
        <v>17.164052999999999</v>
      </c>
      <c r="AG201">
        <v>17.113281000000001</v>
      </c>
      <c r="AH201">
        <v>17.217790999999998</v>
      </c>
      <c r="AI201">
        <v>17.314578999999998</v>
      </c>
      <c r="AJ201" s="1">
        <v>-4.0000000000000001E-3</v>
      </c>
    </row>
    <row r="202" spans="1:36" x14ac:dyDescent="0.25">
      <c r="A202" t="s">
        <v>32</v>
      </c>
      <c r="B202" t="s">
        <v>355</v>
      </c>
      <c r="C202" t="s">
        <v>204</v>
      </c>
      <c r="D202" t="s">
        <v>31</v>
      </c>
      <c r="G202">
        <v>19.342766000000001</v>
      </c>
      <c r="H202">
        <v>18.437740000000002</v>
      </c>
      <c r="I202">
        <v>17.753153000000001</v>
      </c>
      <c r="J202">
        <v>18.056775999999999</v>
      </c>
      <c r="K202">
        <v>18.572400999999999</v>
      </c>
      <c r="L202">
        <v>19.523249</v>
      </c>
      <c r="M202">
        <v>19.796932000000002</v>
      </c>
      <c r="N202">
        <v>18.501657000000002</v>
      </c>
      <c r="O202">
        <v>18.514127999999999</v>
      </c>
      <c r="P202">
        <v>18.206223000000001</v>
      </c>
      <c r="Q202">
        <v>17.261901999999999</v>
      </c>
      <c r="R202">
        <v>16.871338000000002</v>
      </c>
      <c r="S202">
        <v>16.902543999999999</v>
      </c>
      <c r="T202">
        <v>16.525442000000002</v>
      </c>
      <c r="U202">
        <v>16.329910000000002</v>
      </c>
      <c r="V202">
        <v>16.923845</v>
      </c>
      <c r="W202">
        <v>17.243773000000001</v>
      </c>
      <c r="X202">
        <v>17.347414000000001</v>
      </c>
      <c r="Y202">
        <v>17.67634</v>
      </c>
      <c r="Z202">
        <v>17.547260000000001</v>
      </c>
      <c r="AA202">
        <v>17.344055000000001</v>
      </c>
      <c r="AB202">
        <v>17.374255999999999</v>
      </c>
      <c r="AC202">
        <v>17.343164000000002</v>
      </c>
      <c r="AD202">
        <v>17.416155</v>
      </c>
      <c r="AE202">
        <v>17.401588</v>
      </c>
      <c r="AF202">
        <v>17.514600999999999</v>
      </c>
      <c r="AG202">
        <v>17.32572</v>
      </c>
      <c r="AH202">
        <v>17.210957000000001</v>
      </c>
      <c r="AI202">
        <v>17.182903</v>
      </c>
      <c r="AJ202" s="1">
        <v>-4.0000000000000001E-3</v>
      </c>
    </row>
    <row r="203" spans="1:36" x14ac:dyDescent="0.25">
      <c r="A203" t="s">
        <v>35</v>
      </c>
      <c r="B203" t="s">
        <v>356</v>
      </c>
      <c r="C203" t="s">
        <v>206</v>
      </c>
      <c r="D203" t="s">
        <v>31</v>
      </c>
      <c r="G203">
        <v>19.341829000000001</v>
      </c>
      <c r="H203">
        <v>18.490483999999999</v>
      </c>
      <c r="I203">
        <v>17.587251999999999</v>
      </c>
      <c r="J203">
        <v>17.681730000000002</v>
      </c>
      <c r="K203">
        <v>16.932639999999999</v>
      </c>
      <c r="L203">
        <v>16.909969</v>
      </c>
      <c r="M203">
        <v>17.544794</v>
      </c>
      <c r="N203">
        <v>17.952105</v>
      </c>
      <c r="O203">
        <v>18.370768000000002</v>
      </c>
      <c r="P203">
        <v>18.340295999999999</v>
      </c>
      <c r="Q203">
        <v>17.503648999999999</v>
      </c>
      <c r="R203">
        <v>16.931692000000002</v>
      </c>
      <c r="S203">
        <v>16.826342</v>
      </c>
      <c r="T203">
        <v>16.665844</v>
      </c>
      <c r="U203">
        <v>16.894966</v>
      </c>
      <c r="V203">
        <v>17.030159000000001</v>
      </c>
      <c r="W203">
        <v>17.244356</v>
      </c>
      <c r="X203">
        <v>17.587309000000001</v>
      </c>
      <c r="Y203">
        <v>17.795811</v>
      </c>
      <c r="Z203">
        <v>17.866053000000001</v>
      </c>
      <c r="AA203">
        <v>17.848185000000001</v>
      </c>
      <c r="AB203">
        <v>18.196804</v>
      </c>
      <c r="AC203">
        <v>18.441348999999999</v>
      </c>
      <c r="AD203">
        <v>18.8169</v>
      </c>
      <c r="AE203">
        <v>19.313027999999999</v>
      </c>
      <c r="AF203">
        <v>19.818386</v>
      </c>
      <c r="AG203">
        <v>19.585476</v>
      </c>
      <c r="AH203">
        <v>19.22991</v>
      </c>
      <c r="AI203">
        <v>18.916989999999998</v>
      </c>
      <c r="AJ203" s="1">
        <v>-1E-3</v>
      </c>
    </row>
    <row r="204" spans="1:36" x14ac:dyDescent="0.25">
      <c r="A204" t="s">
        <v>357</v>
      </c>
      <c r="B204" t="s">
        <v>358</v>
      </c>
      <c r="D204" t="s">
        <v>31</v>
      </c>
    </row>
    <row r="205" spans="1:36" x14ac:dyDescent="0.25">
      <c r="A205" t="s">
        <v>28</v>
      </c>
      <c r="B205" t="s">
        <v>359</v>
      </c>
      <c r="C205" t="s">
        <v>360</v>
      </c>
      <c r="D205" t="s">
        <v>31</v>
      </c>
      <c r="G205">
        <v>37.847487999999998</v>
      </c>
      <c r="H205">
        <v>37.282367999999998</v>
      </c>
      <c r="I205">
        <v>40.075564999999997</v>
      </c>
      <c r="J205">
        <v>40.780791999999998</v>
      </c>
      <c r="K205">
        <v>43.636288</v>
      </c>
      <c r="L205">
        <v>47.361679000000002</v>
      </c>
      <c r="M205">
        <v>49.855018999999999</v>
      </c>
      <c r="N205">
        <v>50.434623999999999</v>
      </c>
      <c r="O205">
        <v>52.797508000000001</v>
      </c>
      <c r="P205">
        <v>55.776043000000001</v>
      </c>
      <c r="Q205">
        <v>53.310040000000001</v>
      </c>
      <c r="R205">
        <v>53.457977</v>
      </c>
      <c r="S205">
        <v>53.443801999999998</v>
      </c>
      <c r="T205">
        <v>53.327938000000003</v>
      </c>
      <c r="U205">
        <v>54.118721000000001</v>
      </c>
      <c r="V205">
        <v>55.130642000000002</v>
      </c>
      <c r="W205">
        <v>57.305942999999999</v>
      </c>
      <c r="X205">
        <v>57.809913999999999</v>
      </c>
      <c r="Y205">
        <v>59.124008000000003</v>
      </c>
      <c r="Z205">
        <v>58.977061999999997</v>
      </c>
      <c r="AA205">
        <v>59.082134000000003</v>
      </c>
      <c r="AB205">
        <v>60.307975999999996</v>
      </c>
      <c r="AC205">
        <v>61.433601000000003</v>
      </c>
      <c r="AD205">
        <v>62.543059999999997</v>
      </c>
      <c r="AE205">
        <v>63.485416000000001</v>
      </c>
      <c r="AF205">
        <v>63.976104999999997</v>
      </c>
      <c r="AG205">
        <v>64.145095999999995</v>
      </c>
      <c r="AH205">
        <v>64.784263999999993</v>
      </c>
      <c r="AI205">
        <v>65.411865000000006</v>
      </c>
      <c r="AJ205" s="1">
        <v>0.02</v>
      </c>
    </row>
    <row r="206" spans="1:36" x14ac:dyDescent="0.25">
      <c r="A206" t="s">
        <v>32</v>
      </c>
      <c r="B206" t="s">
        <v>361</v>
      </c>
      <c r="C206" t="s">
        <v>362</v>
      </c>
      <c r="D206" t="s">
        <v>31</v>
      </c>
      <c r="G206">
        <v>38.035274999999999</v>
      </c>
      <c r="H206">
        <v>37.360576999999999</v>
      </c>
      <c r="I206">
        <v>39.904144000000002</v>
      </c>
      <c r="J206">
        <v>42.892040000000001</v>
      </c>
      <c r="K206">
        <v>46.145439000000003</v>
      </c>
      <c r="L206">
        <v>50.422046999999999</v>
      </c>
      <c r="M206">
        <v>52.951487999999998</v>
      </c>
      <c r="N206">
        <v>52.511916999999997</v>
      </c>
      <c r="O206">
        <v>57.366024000000003</v>
      </c>
      <c r="P206">
        <v>55.062522999999999</v>
      </c>
      <c r="Q206">
        <v>54.771693999999997</v>
      </c>
      <c r="R206">
        <v>55.132216999999997</v>
      </c>
      <c r="S206">
        <v>56.379738000000003</v>
      </c>
      <c r="T206">
        <v>56.190289</v>
      </c>
      <c r="U206">
        <v>57.287781000000003</v>
      </c>
      <c r="V206">
        <v>58.587578000000001</v>
      </c>
      <c r="W206">
        <v>60.904888</v>
      </c>
      <c r="X206">
        <v>60.875340000000001</v>
      </c>
      <c r="Y206">
        <v>62.749355000000001</v>
      </c>
      <c r="Z206">
        <v>62.97784</v>
      </c>
      <c r="AA206">
        <v>63.551003000000001</v>
      </c>
      <c r="AB206">
        <v>64.616141999999996</v>
      </c>
      <c r="AC206">
        <v>65.434173999999999</v>
      </c>
      <c r="AD206">
        <v>66.368042000000003</v>
      </c>
      <c r="AE206">
        <v>67.345359999999999</v>
      </c>
      <c r="AF206">
        <v>68.454398999999995</v>
      </c>
      <c r="AG206">
        <v>69.681685999999999</v>
      </c>
      <c r="AH206">
        <v>69.948532</v>
      </c>
      <c r="AI206">
        <v>70.506957999999997</v>
      </c>
      <c r="AJ206" s="1">
        <v>2.1999999999999999E-2</v>
      </c>
    </row>
    <row r="207" spans="1:36" x14ac:dyDescent="0.25">
      <c r="A207" t="s">
        <v>35</v>
      </c>
      <c r="B207" t="s">
        <v>363</v>
      </c>
      <c r="C207" t="s">
        <v>364</v>
      </c>
      <c r="D207" t="s">
        <v>31</v>
      </c>
      <c r="G207">
        <v>38.033076999999999</v>
      </c>
      <c r="H207">
        <v>36.991813999999998</v>
      </c>
      <c r="I207">
        <v>38.480941999999999</v>
      </c>
      <c r="J207">
        <v>39.413643</v>
      </c>
      <c r="K207">
        <v>39.958835999999998</v>
      </c>
      <c r="L207">
        <v>41.316189000000001</v>
      </c>
      <c r="M207">
        <v>43.774185000000003</v>
      </c>
      <c r="N207">
        <v>45.136508999999997</v>
      </c>
      <c r="O207">
        <v>48.384743</v>
      </c>
      <c r="P207">
        <v>49.093249999999998</v>
      </c>
      <c r="Q207">
        <v>49.299770000000002</v>
      </c>
      <c r="R207">
        <v>49.468120999999996</v>
      </c>
      <c r="S207">
        <v>50.392502</v>
      </c>
      <c r="T207">
        <v>50.716290000000001</v>
      </c>
      <c r="U207">
        <v>51.855995</v>
      </c>
      <c r="V207">
        <v>52.808146999999998</v>
      </c>
      <c r="W207">
        <v>53.969200000000001</v>
      </c>
      <c r="X207">
        <v>53.400238000000002</v>
      </c>
      <c r="Y207">
        <v>53.659636999999996</v>
      </c>
      <c r="Z207">
        <v>53.874412999999997</v>
      </c>
      <c r="AA207">
        <v>53.526356</v>
      </c>
      <c r="AB207">
        <v>54.579707999999997</v>
      </c>
      <c r="AC207">
        <v>55.082771000000001</v>
      </c>
      <c r="AD207">
        <v>55.802517000000002</v>
      </c>
      <c r="AE207">
        <v>56.845497000000002</v>
      </c>
      <c r="AF207">
        <v>58.460957000000001</v>
      </c>
      <c r="AG207">
        <v>58.683154999999999</v>
      </c>
      <c r="AH207">
        <v>58.456322</v>
      </c>
      <c r="AI207">
        <v>58.303351999999997</v>
      </c>
      <c r="AJ207" s="1">
        <v>1.4999999999999999E-2</v>
      </c>
    </row>
    <row r="208" spans="1:36" x14ac:dyDescent="0.25">
      <c r="A208" t="s">
        <v>365</v>
      </c>
      <c r="B208" t="s">
        <v>366</v>
      </c>
      <c r="D208" t="s">
        <v>31</v>
      </c>
    </row>
    <row r="209" spans="1:36" x14ac:dyDescent="0.25">
      <c r="A209" t="s">
        <v>28</v>
      </c>
      <c r="B209" t="s">
        <v>367</v>
      </c>
      <c r="C209" t="s">
        <v>368</v>
      </c>
      <c r="D209" t="s">
        <v>31</v>
      </c>
      <c r="G209">
        <v>5.6465519999999998</v>
      </c>
      <c r="H209">
        <v>5.7145679999999999</v>
      </c>
      <c r="I209">
        <v>5.7010110000000003</v>
      </c>
      <c r="J209">
        <v>5.6809070000000004</v>
      </c>
      <c r="K209">
        <v>5.6331090000000001</v>
      </c>
      <c r="L209">
        <v>5.5686489999999997</v>
      </c>
      <c r="M209">
        <v>5.4931650000000003</v>
      </c>
      <c r="N209">
        <v>5.4276010000000001</v>
      </c>
      <c r="O209">
        <v>5.3688500000000001</v>
      </c>
      <c r="P209">
        <v>5.3177709999999996</v>
      </c>
      <c r="Q209">
        <v>5.2727110000000001</v>
      </c>
      <c r="R209">
        <v>5.2325619999999997</v>
      </c>
      <c r="S209">
        <v>5.1956009999999999</v>
      </c>
      <c r="T209">
        <v>5.1703780000000004</v>
      </c>
      <c r="U209">
        <v>5.1473259999999996</v>
      </c>
      <c r="V209">
        <v>5.13347</v>
      </c>
      <c r="W209">
        <v>5.096336</v>
      </c>
      <c r="X209">
        <v>5.0602840000000002</v>
      </c>
      <c r="Y209">
        <v>5.0242820000000004</v>
      </c>
      <c r="Z209">
        <v>4.9897340000000003</v>
      </c>
      <c r="AA209">
        <v>4.9548810000000003</v>
      </c>
      <c r="AB209">
        <v>4.9208109999999996</v>
      </c>
      <c r="AC209">
        <v>4.8850980000000002</v>
      </c>
      <c r="AD209">
        <v>4.8488090000000001</v>
      </c>
      <c r="AE209">
        <v>4.8126420000000003</v>
      </c>
      <c r="AF209">
        <v>4.8086690000000001</v>
      </c>
      <c r="AG209">
        <v>4.7914190000000003</v>
      </c>
      <c r="AH209">
        <v>4.7689870000000001</v>
      </c>
      <c r="AI209">
        <v>4.7425389999999998</v>
      </c>
      <c r="AJ209" s="1">
        <v>-6.0000000000000001E-3</v>
      </c>
    </row>
    <row r="210" spans="1:36" x14ac:dyDescent="0.25">
      <c r="A210" t="s">
        <v>32</v>
      </c>
      <c r="B210" t="s">
        <v>369</v>
      </c>
      <c r="C210" t="s">
        <v>370</v>
      </c>
      <c r="D210" t="s">
        <v>31</v>
      </c>
      <c r="G210">
        <v>5.6428890000000003</v>
      </c>
      <c r="H210">
        <v>5.7064890000000004</v>
      </c>
      <c r="I210">
        <v>5.6955020000000003</v>
      </c>
      <c r="J210">
        <v>5.6613819999999997</v>
      </c>
      <c r="K210">
        <v>5.6011819999999997</v>
      </c>
      <c r="L210">
        <v>5.5261950000000004</v>
      </c>
      <c r="M210">
        <v>5.4398059999999999</v>
      </c>
      <c r="N210">
        <v>5.3661130000000004</v>
      </c>
      <c r="O210">
        <v>5.302549</v>
      </c>
      <c r="P210">
        <v>5.2472560000000001</v>
      </c>
      <c r="Q210">
        <v>5.1985760000000001</v>
      </c>
      <c r="R210">
        <v>5.1560959999999998</v>
      </c>
      <c r="S210">
        <v>5.1237760000000003</v>
      </c>
      <c r="T210">
        <v>5.0935009999999998</v>
      </c>
      <c r="U210">
        <v>5.0733490000000003</v>
      </c>
      <c r="V210">
        <v>5.0677899999999996</v>
      </c>
      <c r="W210">
        <v>5.0361969999999996</v>
      </c>
      <c r="X210">
        <v>5.0050480000000004</v>
      </c>
      <c r="Y210">
        <v>4.9723980000000001</v>
      </c>
      <c r="Z210">
        <v>4.9388829999999997</v>
      </c>
      <c r="AA210">
        <v>4.8986650000000003</v>
      </c>
      <c r="AB210">
        <v>4.859934</v>
      </c>
      <c r="AC210">
        <v>4.8498539999999997</v>
      </c>
      <c r="AD210">
        <v>4.8357559999999999</v>
      </c>
      <c r="AE210">
        <v>4.8167</v>
      </c>
      <c r="AF210">
        <v>4.7954299999999996</v>
      </c>
      <c r="AG210">
        <v>4.7713960000000002</v>
      </c>
      <c r="AH210">
        <v>4.745393</v>
      </c>
      <c r="AI210">
        <v>4.7159589999999998</v>
      </c>
      <c r="AJ210" s="1">
        <v>-6.0000000000000001E-3</v>
      </c>
    </row>
    <row r="211" spans="1:36" x14ac:dyDescent="0.25">
      <c r="A211" t="s">
        <v>35</v>
      </c>
      <c r="B211" t="s">
        <v>371</v>
      </c>
      <c r="C211" t="s">
        <v>372</v>
      </c>
      <c r="D211" t="s">
        <v>31</v>
      </c>
      <c r="G211">
        <v>5.6428560000000001</v>
      </c>
      <c r="H211">
        <v>5.6999269999999997</v>
      </c>
      <c r="I211">
        <v>5.7043480000000004</v>
      </c>
      <c r="J211">
        <v>5.6941490000000003</v>
      </c>
      <c r="K211">
        <v>5.6577200000000003</v>
      </c>
      <c r="L211">
        <v>5.6028029999999998</v>
      </c>
      <c r="M211">
        <v>5.5360690000000004</v>
      </c>
      <c r="N211">
        <v>5.4775020000000003</v>
      </c>
      <c r="O211">
        <v>5.4245400000000004</v>
      </c>
      <c r="P211">
        <v>5.3788330000000002</v>
      </c>
      <c r="Q211">
        <v>5.3396340000000002</v>
      </c>
      <c r="R211">
        <v>5.3057420000000004</v>
      </c>
      <c r="S211">
        <v>5.275239</v>
      </c>
      <c r="T211">
        <v>5.2557770000000001</v>
      </c>
      <c r="U211">
        <v>5.2380890000000004</v>
      </c>
      <c r="V211">
        <v>5.2297940000000001</v>
      </c>
      <c r="W211">
        <v>5.1964839999999999</v>
      </c>
      <c r="X211">
        <v>5.1633009999999997</v>
      </c>
      <c r="Y211">
        <v>5.1232699999999998</v>
      </c>
      <c r="Z211">
        <v>5.0830909999999996</v>
      </c>
      <c r="AA211">
        <v>5.0446470000000003</v>
      </c>
      <c r="AB211">
        <v>5.0073699999999999</v>
      </c>
      <c r="AC211">
        <v>4.9707059999999998</v>
      </c>
      <c r="AD211">
        <v>4.9341679999999997</v>
      </c>
      <c r="AE211">
        <v>4.897519</v>
      </c>
      <c r="AF211">
        <v>4.8600630000000002</v>
      </c>
      <c r="AG211">
        <v>4.8249029999999999</v>
      </c>
      <c r="AH211">
        <v>4.8168949999999997</v>
      </c>
      <c r="AI211">
        <v>4.79819</v>
      </c>
      <c r="AJ211" s="1">
        <v>-6.0000000000000001E-3</v>
      </c>
    </row>
  </sheetData>
  <pageMargins left="0.7" right="0.7" top="0.75" bottom="0.75" header="0.3" footer="0.3"/>
  <pageSetup orientation="portrait" r:id="rId1"/>
  <headerFooter>
    <oddHeader>&amp;C&amp;"-,Bold"&amp;10PUBLIC DISCLOSURE&amp;R&amp;10STF-JKA-1-14 Attachment A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E3BC1-72D2-4EB8-B0E6-64FA19520A3B}">
  <dimension ref="A1:AL71"/>
  <sheetViews>
    <sheetView view="pageLayout" zoomScaleNormal="100" workbookViewId="0"/>
  </sheetViews>
  <sheetFormatPr defaultColWidth="9.7109375" defaultRowHeight="15" x14ac:dyDescent="0.25"/>
  <cols>
    <col min="1" max="1" width="18.42578125" bestFit="1" customWidth="1"/>
    <col min="2" max="2" width="14.7109375" customWidth="1"/>
    <col min="3" max="3" width="9.7109375" style="14"/>
    <col min="5" max="5" width="7.28515625" customWidth="1"/>
    <col min="6" max="6" width="5.5703125" bestFit="1" customWidth="1"/>
  </cols>
  <sheetData>
    <row r="1" spans="1:38" x14ac:dyDescent="0.25">
      <c r="A1" s="13" t="s">
        <v>373</v>
      </c>
      <c r="B1" t="s">
        <v>374</v>
      </c>
    </row>
    <row r="2" spans="1:38" x14ac:dyDescent="0.25">
      <c r="A2" s="13" t="s">
        <v>375</v>
      </c>
      <c r="B2" t="s">
        <v>376</v>
      </c>
    </row>
    <row r="3" spans="1:38" x14ac:dyDescent="0.25">
      <c r="A3" s="13" t="s">
        <v>377</v>
      </c>
      <c r="B3" t="s">
        <v>378</v>
      </c>
    </row>
    <row r="4" spans="1:38" s="18" customFormat="1" x14ac:dyDescent="0.25">
      <c r="A4" s="15" t="s">
        <v>379</v>
      </c>
      <c r="B4" s="16" t="s">
        <v>380</v>
      </c>
      <c r="C4" s="17"/>
      <c r="D4"/>
      <c r="E4"/>
      <c r="F4"/>
      <c r="G4" t="s">
        <v>14</v>
      </c>
      <c r="H4"/>
      <c r="I4"/>
      <c r="J4"/>
      <c r="K4"/>
      <c r="L4"/>
      <c r="M4"/>
      <c r="N4"/>
      <c r="O4"/>
    </row>
    <row r="5" spans="1:38" x14ac:dyDescent="0.25">
      <c r="A5" s="15" t="s">
        <v>381</v>
      </c>
      <c r="B5" s="19">
        <v>2023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38" x14ac:dyDescent="0.25">
      <c r="A6" s="21">
        <v>35795</v>
      </c>
      <c r="B6" s="22">
        <v>74.44550045829773</v>
      </c>
      <c r="C6">
        <f xml:space="preserve"> 1997</f>
        <v>1997</v>
      </c>
    </row>
    <row r="7" spans="1:38" x14ac:dyDescent="0.25">
      <c r="A7" s="21">
        <v>36160</v>
      </c>
      <c r="B7" s="22">
        <v>75.266500498352045</v>
      </c>
      <c r="C7">
        <f xml:space="preserve"> C6 + 1</f>
        <v>1998</v>
      </c>
    </row>
    <row r="8" spans="1:38" x14ac:dyDescent="0.25">
      <c r="A8" s="21">
        <v>36525</v>
      </c>
      <c r="B8" s="22">
        <v>76.345998679466263</v>
      </c>
      <c r="C8">
        <f t="shared" ref="C8:C71" si="0" xml:space="preserve"> C7 + 1</f>
        <v>1999</v>
      </c>
    </row>
    <row r="9" spans="1:38" x14ac:dyDescent="0.25">
      <c r="A9" s="21">
        <v>36891</v>
      </c>
      <c r="B9" s="22">
        <v>72.774167881069189</v>
      </c>
      <c r="C9">
        <f t="shared" si="0"/>
        <v>2000</v>
      </c>
    </row>
    <row r="10" spans="1:38" x14ac:dyDescent="0.25">
      <c r="A10" s="21">
        <v>37256</v>
      </c>
      <c r="B10" s="22">
        <v>74.408284682016372</v>
      </c>
      <c r="C10">
        <f t="shared" si="0"/>
        <v>2001</v>
      </c>
    </row>
    <row r="11" spans="1:38" x14ac:dyDescent="0.25">
      <c r="A11" s="21">
        <v>37621</v>
      </c>
      <c r="B11" s="22">
        <v>75.542984090595255</v>
      </c>
      <c r="C11">
        <f t="shared" si="0"/>
        <v>2002</v>
      </c>
    </row>
    <row r="12" spans="1:38" x14ac:dyDescent="0.25">
      <c r="A12" s="21">
        <v>37986</v>
      </c>
      <c r="B12" s="22">
        <v>76.967595705890659</v>
      </c>
      <c r="C12">
        <f t="shared" si="0"/>
        <v>2003</v>
      </c>
    </row>
    <row r="13" spans="1:38" x14ac:dyDescent="0.25">
      <c r="A13" s="21">
        <v>38352</v>
      </c>
      <c r="B13" s="22">
        <v>79.028886207542428</v>
      </c>
      <c r="C13">
        <f t="shared" si="0"/>
        <v>2004</v>
      </c>
    </row>
    <row r="14" spans="1:38" x14ac:dyDescent="0.25">
      <c r="A14" s="21">
        <v>38717</v>
      </c>
      <c r="B14" s="22">
        <v>81.479362973890318</v>
      </c>
      <c r="C14">
        <f t="shared" si="0"/>
        <v>2005</v>
      </c>
    </row>
    <row r="15" spans="1:38" x14ac:dyDescent="0.25">
      <c r="A15" s="21">
        <v>39082</v>
      </c>
      <c r="B15" s="22">
        <v>83.965494555120458</v>
      </c>
      <c r="C15">
        <f t="shared" si="0"/>
        <v>2006</v>
      </c>
    </row>
    <row r="16" spans="1:38" x14ac:dyDescent="0.25">
      <c r="A16" s="21">
        <v>39447</v>
      </c>
      <c r="B16" s="22">
        <v>86.224877120809566</v>
      </c>
      <c r="C16">
        <f t="shared" si="0"/>
        <v>2007</v>
      </c>
    </row>
    <row r="17" spans="1:5" x14ac:dyDescent="0.25">
      <c r="A17" s="21">
        <v>39813</v>
      </c>
      <c r="B17" s="22">
        <v>87.870879986104967</v>
      </c>
      <c r="C17">
        <f t="shared" si="0"/>
        <v>2008</v>
      </c>
    </row>
    <row r="18" spans="1:5" x14ac:dyDescent="0.25">
      <c r="A18" s="21">
        <v>40178</v>
      </c>
      <c r="B18" s="22">
        <v>88.556498310918812</v>
      </c>
      <c r="C18">
        <f t="shared" si="0"/>
        <v>2009</v>
      </c>
    </row>
    <row r="19" spans="1:5" x14ac:dyDescent="0.25">
      <c r="A19" s="21">
        <v>40543</v>
      </c>
      <c r="B19" s="22">
        <v>89.590989599618922</v>
      </c>
      <c r="C19">
        <f t="shared" si="0"/>
        <v>2010</v>
      </c>
    </row>
    <row r="20" spans="1:5" x14ac:dyDescent="0.25">
      <c r="A20" s="21">
        <v>40908</v>
      </c>
      <c r="B20" s="22">
        <v>91.457920906667709</v>
      </c>
      <c r="C20">
        <f t="shared" si="0"/>
        <v>2011</v>
      </c>
    </row>
    <row r="21" spans="1:5" x14ac:dyDescent="0.25">
      <c r="A21" s="21">
        <v>41274</v>
      </c>
      <c r="B21" s="22">
        <v>93.218348888235099</v>
      </c>
      <c r="C21">
        <f t="shared" si="0"/>
        <v>2012</v>
      </c>
    </row>
    <row r="22" spans="1:5" x14ac:dyDescent="0.25">
      <c r="A22" s="21">
        <v>41639</v>
      </c>
      <c r="B22" s="22">
        <v>94.870643580970778</v>
      </c>
      <c r="C22">
        <f t="shared" si="0"/>
        <v>2013</v>
      </c>
    </row>
    <row r="23" spans="1:5" x14ac:dyDescent="0.25">
      <c r="A23" s="21">
        <v>42004</v>
      </c>
      <c r="B23" s="22">
        <v>96.655777753133776</v>
      </c>
      <c r="C23">
        <f t="shared" si="0"/>
        <v>2014</v>
      </c>
    </row>
    <row r="24" spans="1:5" x14ac:dyDescent="0.25">
      <c r="A24" s="21">
        <v>42369</v>
      </c>
      <c r="B24" s="22">
        <v>97.652979196357734</v>
      </c>
      <c r="C24">
        <f t="shared" si="0"/>
        <v>2015</v>
      </c>
    </row>
    <row r="25" spans="1:5" x14ac:dyDescent="0.25">
      <c r="A25" s="21">
        <v>42735</v>
      </c>
      <c r="B25" s="22">
        <v>98.716835161581045</v>
      </c>
      <c r="C25">
        <f t="shared" si="0"/>
        <v>2016</v>
      </c>
    </row>
    <row r="26" spans="1:5" x14ac:dyDescent="0.25">
      <c r="A26" s="21">
        <v>43100</v>
      </c>
      <c r="B26" s="22">
        <v>100.61219539417267</v>
      </c>
      <c r="C26">
        <f t="shared" si="0"/>
        <v>2017</v>
      </c>
    </row>
    <row r="27" spans="1:5" x14ac:dyDescent="0.25">
      <c r="A27" s="21">
        <v>43465</v>
      </c>
      <c r="B27" s="22">
        <v>102.84850511077882</v>
      </c>
      <c r="C27">
        <f t="shared" si="0"/>
        <v>2018</v>
      </c>
    </row>
    <row r="28" spans="1:5" x14ac:dyDescent="0.25">
      <c r="A28" s="21">
        <v>43830</v>
      </c>
      <c r="B28" s="22">
        <v>104.58746660537253</v>
      </c>
      <c r="C28">
        <f t="shared" si="0"/>
        <v>2019</v>
      </c>
    </row>
    <row r="29" spans="1:5" x14ac:dyDescent="0.25">
      <c r="A29" s="21">
        <v>44196</v>
      </c>
      <c r="B29" s="22">
        <v>105.95743081713626</v>
      </c>
      <c r="C29">
        <f t="shared" si="0"/>
        <v>2020</v>
      </c>
    </row>
    <row r="30" spans="1:5" x14ac:dyDescent="0.25">
      <c r="A30" s="21">
        <v>44561</v>
      </c>
      <c r="B30" s="22">
        <v>110.80383380379052</v>
      </c>
      <c r="C30">
        <f t="shared" si="0"/>
        <v>2021</v>
      </c>
    </row>
    <row r="31" spans="1:5" x14ac:dyDescent="0.25">
      <c r="A31" s="21">
        <v>44926</v>
      </c>
      <c r="B31" s="22">
        <v>118.62772559711046</v>
      </c>
      <c r="C31">
        <f xml:space="preserve"> C30 + 1</f>
        <v>2022</v>
      </c>
      <c r="E31" t="s">
        <v>382</v>
      </c>
    </row>
    <row r="32" spans="1:5" x14ac:dyDescent="0.25">
      <c r="A32" s="21">
        <v>45291</v>
      </c>
      <c r="B32" s="22">
        <v>122.95162799712728</v>
      </c>
      <c r="C32">
        <f t="shared" si="0"/>
        <v>2023</v>
      </c>
    </row>
    <row r="33" spans="1:3" x14ac:dyDescent="0.25">
      <c r="A33" s="21">
        <v>45657</v>
      </c>
      <c r="B33" s="27" t="s">
        <v>384</v>
      </c>
      <c r="C33">
        <f t="shared" si="0"/>
        <v>2024</v>
      </c>
    </row>
    <row r="34" spans="1:3" x14ac:dyDescent="0.25">
      <c r="A34" s="21">
        <v>46022</v>
      </c>
      <c r="B34" s="27" t="s">
        <v>384</v>
      </c>
      <c r="C34">
        <f t="shared" si="0"/>
        <v>2025</v>
      </c>
    </row>
    <row r="35" spans="1:3" x14ac:dyDescent="0.25">
      <c r="A35" s="21">
        <v>46387</v>
      </c>
      <c r="B35" s="27" t="s">
        <v>384</v>
      </c>
      <c r="C35">
        <f t="shared" si="0"/>
        <v>2026</v>
      </c>
    </row>
    <row r="36" spans="1:3" x14ac:dyDescent="0.25">
      <c r="A36" s="21">
        <v>46752</v>
      </c>
      <c r="B36" s="27" t="s">
        <v>384</v>
      </c>
      <c r="C36">
        <f t="shared" si="0"/>
        <v>2027</v>
      </c>
    </row>
    <row r="37" spans="1:3" x14ac:dyDescent="0.25">
      <c r="A37" s="21">
        <v>47118</v>
      </c>
      <c r="B37" s="27" t="s">
        <v>384</v>
      </c>
      <c r="C37">
        <f t="shared" si="0"/>
        <v>2028</v>
      </c>
    </row>
    <row r="38" spans="1:3" x14ac:dyDescent="0.25">
      <c r="A38" s="21">
        <v>47483</v>
      </c>
      <c r="B38" s="27" t="s">
        <v>384</v>
      </c>
      <c r="C38">
        <f t="shared" si="0"/>
        <v>2029</v>
      </c>
    </row>
    <row r="39" spans="1:3" x14ac:dyDescent="0.25">
      <c r="A39" s="21">
        <v>47848</v>
      </c>
      <c r="B39" s="27" t="s">
        <v>384</v>
      </c>
      <c r="C39">
        <f t="shared" si="0"/>
        <v>2030</v>
      </c>
    </row>
    <row r="40" spans="1:3" x14ac:dyDescent="0.25">
      <c r="A40" s="21">
        <v>48213</v>
      </c>
      <c r="B40" s="27" t="s">
        <v>384</v>
      </c>
      <c r="C40">
        <f t="shared" si="0"/>
        <v>2031</v>
      </c>
    </row>
    <row r="41" spans="1:3" x14ac:dyDescent="0.25">
      <c r="A41" s="21">
        <v>48579</v>
      </c>
      <c r="B41" s="27" t="s">
        <v>384</v>
      </c>
      <c r="C41">
        <f t="shared" si="0"/>
        <v>2032</v>
      </c>
    </row>
    <row r="42" spans="1:3" x14ac:dyDescent="0.25">
      <c r="A42" s="21">
        <v>48944</v>
      </c>
      <c r="B42" s="27" t="s">
        <v>384</v>
      </c>
      <c r="C42">
        <f t="shared" si="0"/>
        <v>2033</v>
      </c>
    </row>
    <row r="43" spans="1:3" x14ac:dyDescent="0.25">
      <c r="A43" s="21">
        <v>49309</v>
      </c>
      <c r="B43" s="27" t="s">
        <v>384</v>
      </c>
      <c r="C43">
        <f t="shared" si="0"/>
        <v>2034</v>
      </c>
    </row>
    <row r="44" spans="1:3" x14ac:dyDescent="0.25">
      <c r="A44" s="21">
        <v>49674</v>
      </c>
      <c r="B44" s="27" t="s">
        <v>384</v>
      </c>
      <c r="C44">
        <f t="shared" si="0"/>
        <v>2035</v>
      </c>
    </row>
    <row r="45" spans="1:3" x14ac:dyDescent="0.25">
      <c r="A45" s="21">
        <v>50040</v>
      </c>
      <c r="B45" s="27" t="s">
        <v>384</v>
      </c>
      <c r="C45">
        <f t="shared" si="0"/>
        <v>2036</v>
      </c>
    </row>
    <row r="46" spans="1:3" x14ac:dyDescent="0.25">
      <c r="A46" s="21">
        <v>50405</v>
      </c>
      <c r="B46" s="27" t="s">
        <v>384</v>
      </c>
      <c r="C46">
        <f t="shared" si="0"/>
        <v>2037</v>
      </c>
    </row>
    <row r="47" spans="1:3" x14ac:dyDescent="0.25">
      <c r="A47" s="21">
        <v>50770</v>
      </c>
      <c r="B47" s="27" t="s">
        <v>384</v>
      </c>
      <c r="C47">
        <f t="shared" si="0"/>
        <v>2038</v>
      </c>
    </row>
    <row r="48" spans="1:3" x14ac:dyDescent="0.25">
      <c r="A48" s="21">
        <v>51135</v>
      </c>
      <c r="B48" s="27" t="s">
        <v>384</v>
      </c>
      <c r="C48">
        <f t="shared" si="0"/>
        <v>2039</v>
      </c>
    </row>
    <row r="49" spans="1:6" x14ac:dyDescent="0.25">
      <c r="A49" s="21">
        <v>51501</v>
      </c>
      <c r="B49" s="27" t="s">
        <v>384</v>
      </c>
      <c r="C49">
        <f t="shared" si="0"/>
        <v>2040</v>
      </c>
    </row>
    <row r="50" spans="1:6" x14ac:dyDescent="0.25">
      <c r="A50" s="21">
        <v>51866</v>
      </c>
      <c r="B50" s="27" t="s">
        <v>384</v>
      </c>
      <c r="C50">
        <f t="shared" si="0"/>
        <v>2041</v>
      </c>
    </row>
    <row r="51" spans="1:6" x14ac:dyDescent="0.25">
      <c r="A51" s="21">
        <v>52231</v>
      </c>
      <c r="B51" s="27" t="s">
        <v>384</v>
      </c>
      <c r="C51">
        <f t="shared" si="0"/>
        <v>2042</v>
      </c>
    </row>
    <row r="52" spans="1:6" x14ac:dyDescent="0.25">
      <c r="A52" s="21">
        <v>52596</v>
      </c>
      <c r="B52" s="27" t="s">
        <v>384</v>
      </c>
      <c r="C52">
        <f t="shared" si="0"/>
        <v>2043</v>
      </c>
    </row>
    <row r="53" spans="1:6" x14ac:dyDescent="0.25">
      <c r="A53" s="21">
        <v>52962</v>
      </c>
      <c r="B53" s="27" t="s">
        <v>384</v>
      </c>
      <c r="C53">
        <f t="shared" si="0"/>
        <v>2044</v>
      </c>
    </row>
    <row r="54" spans="1:6" x14ac:dyDescent="0.25">
      <c r="A54" s="21">
        <v>53327</v>
      </c>
      <c r="B54" s="27" t="s">
        <v>384</v>
      </c>
      <c r="C54">
        <f t="shared" si="0"/>
        <v>2045</v>
      </c>
    </row>
    <row r="55" spans="1:6" x14ac:dyDescent="0.25">
      <c r="A55" s="21">
        <v>53692</v>
      </c>
      <c r="B55" s="27" t="s">
        <v>384</v>
      </c>
      <c r="C55">
        <f t="shared" si="0"/>
        <v>2046</v>
      </c>
    </row>
    <row r="56" spans="1:6" x14ac:dyDescent="0.25">
      <c r="A56" s="21">
        <v>54057</v>
      </c>
      <c r="B56" s="27" t="s">
        <v>384</v>
      </c>
      <c r="C56">
        <f t="shared" si="0"/>
        <v>2047</v>
      </c>
    </row>
    <row r="57" spans="1:6" x14ac:dyDescent="0.25">
      <c r="A57" s="21">
        <v>54423</v>
      </c>
      <c r="B57" s="27" t="s">
        <v>384</v>
      </c>
      <c r="C57">
        <f t="shared" si="0"/>
        <v>2048</v>
      </c>
    </row>
    <row r="58" spans="1:6" x14ac:dyDescent="0.25">
      <c r="A58" s="21">
        <v>54788</v>
      </c>
      <c r="B58" s="27" t="s">
        <v>384</v>
      </c>
      <c r="C58">
        <f t="shared" si="0"/>
        <v>2049</v>
      </c>
    </row>
    <row r="59" spans="1:6" x14ac:dyDescent="0.25">
      <c r="A59" s="21">
        <v>55153</v>
      </c>
      <c r="B59" s="27" t="s">
        <v>384</v>
      </c>
      <c r="C59">
        <f t="shared" si="0"/>
        <v>2050</v>
      </c>
    </row>
    <row r="60" spans="1:6" x14ac:dyDescent="0.25">
      <c r="A60" s="21">
        <v>55518</v>
      </c>
      <c r="B60" s="27" t="s">
        <v>384</v>
      </c>
      <c r="C60">
        <f t="shared" si="0"/>
        <v>2051</v>
      </c>
    </row>
    <row r="61" spans="1:6" x14ac:dyDescent="0.25">
      <c r="A61" s="21">
        <v>55884</v>
      </c>
      <c r="B61" s="27" t="s">
        <v>384</v>
      </c>
      <c r="C61">
        <f t="shared" si="0"/>
        <v>2052</v>
      </c>
    </row>
    <row r="62" spans="1:6" x14ac:dyDescent="0.25">
      <c r="A62" s="21">
        <v>56249</v>
      </c>
      <c r="B62" s="27" t="s">
        <v>384</v>
      </c>
      <c r="C62">
        <f t="shared" si="0"/>
        <v>2053</v>
      </c>
    </row>
    <row r="63" spans="1:6" x14ac:dyDescent="0.25">
      <c r="A63" s="21">
        <v>56614</v>
      </c>
      <c r="B63" s="27" t="s">
        <v>384</v>
      </c>
      <c r="C63">
        <f t="shared" si="0"/>
        <v>2054</v>
      </c>
      <c r="E63" t="s">
        <v>383</v>
      </c>
      <c r="F63" s="23">
        <v>4.9031617255714908</v>
      </c>
    </row>
    <row r="64" spans="1:6" x14ac:dyDescent="0.25">
      <c r="A64" s="21">
        <v>56979</v>
      </c>
      <c r="B64" s="27" t="s">
        <v>384</v>
      </c>
      <c r="C64">
        <f t="shared" si="0"/>
        <v>2055</v>
      </c>
    </row>
    <row r="65" spans="1:3" x14ac:dyDescent="0.25">
      <c r="A65" s="21">
        <v>57345</v>
      </c>
      <c r="B65" s="27" t="s">
        <v>384</v>
      </c>
      <c r="C65">
        <f t="shared" si="0"/>
        <v>2056</v>
      </c>
    </row>
    <row r="66" spans="1:3" x14ac:dyDescent="0.25">
      <c r="A66" s="21">
        <v>57710</v>
      </c>
      <c r="B66" s="27" t="s">
        <v>384</v>
      </c>
      <c r="C66">
        <f t="shared" si="0"/>
        <v>2057</v>
      </c>
    </row>
    <row r="67" spans="1:3" x14ac:dyDescent="0.25">
      <c r="A67" s="21">
        <v>58075</v>
      </c>
      <c r="B67" s="27" t="s">
        <v>384</v>
      </c>
      <c r="C67">
        <f t="shared" si="0"/>
        <v>2058</v>
      </c>
    </row>
    <row r="68" spans="1:3" x14ac:dyDescent="0.25">
      <c r="A68" s="21">
        <v>58440</v>
      </c>
      <c r="B68" s="27" t="s">
        <v>384</v>
      </c>
      <c r="C68">
        <f t="shared" si="0"/>
        <v>2059</v>
      </c>
    </row>
    <row r="69" spans="1:3" x14ac:dyDescent="0.25">
      <c r="A69" s="21">
        <v>58806</v>
      </c>
      <c r="B69" s="27" t="s">
        <v>384</v>
      </c>
      <c r="C69">
        <f t="shared" si="0"/>
        <v>2060</v>
      </c>
    </row>
    <row r="70" spans="1:3" x14ac:dyDescent="0.25">
      <c r="A70" s="21">
        <v>59171</v>
      </c>
      <c r="B70" s="27" t="s">
        <v>384</v>
      </c>
      <c r="C70">
        <f t="shared" si="0"/>
        <v>2061</v>
      </c>
    </row>
    <row r="71" spans="1:3" x14ac:dyDescent="0.25">
      <c r="A71" s="21">
        <v>59172</v>
      </c>
      <c r="B71" s="27" t="s">
        <v>384</v>
      </c>
      <c r="C71">
        <f t="shared" si="0"/>
        <v>2062</v>
      </c>
    </row>
  </sheetData>
  <conditionalFormatting sqref="D4:AL5">
    <cfRule type="duplicateValues" dxfId="0" priority="1"/>
  </conditionalFormatting>
  <pageMargins left="0.7" right="0.7" top="0.75" bottom="0.75" header="0.3" footer="0.3"/>
  <pageSetup orientation="portrait" r:id="rId1"/>
  <headerFooter>
    <oddHeader>&amp;C&amp;"-,Bold"&amp;10PUBLIC DISCLOSURE&amp;R&amp;10STF-JKA-1-14 Attachment A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F7B729-4563-4A0C-9876-4345257AE7FE}"/>
</file>

<file path=customXml/itemProps2.xml><?xml version="1.0" encoding="utf-8"?>
<ds:datastoreItem xmlns:ds="http://schemas.openxmlformats.org/officeDocument/2006/customXml" ds:itemID="{C7854467-AA41-4332-8400-8ABB25E51470}"/>
</file>

<file path=customXml/itemProps3.xml><?xml version="1.0" encoding="utf-8"?>
<ds:datastoreItem xmlns:ds="http://schemas.openxmlformats.org/officeDocument/2006/customXml" ds:itemID="{93164EFA-3D8D-4C1F-8493-04B2B32DFB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Selected data</vt:lpstr>
      <vt:lpstr>AEO 2023 - Table 66 coal</vt:lpstr>
      <vt:lpstr>PGDP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2025-02-28T15:57:36Z</dcterms:created>
  <dcterms:modified xsi:type="dcterms:W3CDTF">2025-02-28T15:57:46Z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43600</vt:r8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MSIP_Label_ed3826ce-7c18-471d-9596-93de5bae332e_ActionId">
    <vt:lpwstr>8d6317f8-1230-4fc7-8cd5-9e21d51a8bb9</vt:lpwstr>
  </property>
  <property fmtid="{D5CDD505-2E9C-101B-9397-08002B2CF9AE}" pid="14" name="MSIP_Label_ed3826ce-7c18-471d-9596-93de5bae332e_Name">
    <vt:lpwstr>Internal</vt:lpwstr>
  </property>
  <property fmtid="{D5CDD505-2E9C-101B-9397-08002B2CF9AE}" pid="15" name="MSIP_Label_ed3826ce-7c18-471d-9596-93de5bae332e_ContentBits">
    <vt:lpwstr>0</vt:lpwstr>
  </property>
  <property fmtid="{D5CDD505-2E9C-101B-9397-08002B2CF9AE}" pid="16" name="MSIP_Label_ed3826ce-7c18-471d-9596-93de5bae332e_Enabled">
    <vt:lpwstr>true</vt:lpwstr>
  </property>
  <property fmtid="{D5CDD505-2E9C-101B-9397-08002B2CF9AE}" pid="17" name="xd_Signature">
    <vt:bool>false</vt:bool>
  </property>
  <property fmtid="{D5CDD505-2E9C-101B-9397-08002B2CF9AE}" pid="18" name="MSIP_Label_ed3826ce-7c18-471d-9596-93de5bae332e_SetDate">
    <vt:lpwstr>2023-04-04T14:33:03Z</vt:lpwstr>
  </property>
  <property fmtid="{D5CDD505-2E9C-101B-9397-08002B2CF9AE}" pid="19" name="SV_HIDDEN_GRID_QUERY_LIST_4F35BF76-6C0D-4D9B-82B2-816C12CF3733">
    <vt:lpwstr>empty_477D106A-C0D6-4607-AEBD-E2C9D60EA279</vt:lpwstr>
  </property>
  <property fmtid="{D5CDD505-2E9C-101B-9397-08002B2CF9AE}" pid="20" name="MSIP_Label_ed3826ce-7c18-471d-9596-93de5bae332e_Method">
    <vt:lpwstr>Standard</vt:lpwstr>
  </property>
  <property fmtid="{D5CDD505-2E9C-101B-9397-08002B2CF9AE}" pid="21" name="MSIP_Label_ed3826ce-7c18-471d-9596-93de5bae332e_SiteId">
    <vt:lpwstr>c0a02e2d-1186-410a-8895-0a4a252ebf17</vt:lpwstr>
  </property>
</Properties>
</file>